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740"/>
  </bookViews>
  <sheets>
    <sheet name="Rekapitulace stavby" sheetId="1" r:id="rId1"/>
    <sheet name="SO 000 - SO 000 Vedlejší ..." sheetId="2" r:id="rId2"/>
    <sheet name="SO 101 - SO 101 Komunikace" sheetId="3" r:id="rId3"/>
    <sheet name="SO 101.1 - SO 101.1 Zpevn..." sheetId="4" r:id="rId4"/>
    <sheet name="SO 102 - SO 102 Komunikac..." sheetId="5" r:id="rId5"/>
    <sheet name="SO 103 - SO 103 Komunikac..." sheetId="6" r:id="rId6"/>
    <sheet name="SO 104 - SO 104 Chodníky ..." sheetId="7" r:id="rId7"/>
    <sheet name="SO 104.1 - SO 104.1 Zpevn..." sheetId="8" r:id="rId8"/>
    <sheet name="SO 105 - SO 105 Chodníky ..." sheetId="9" r:id="rId9"/>
    <sheet name="SO 301.1 - SO 301.1 Vodov..." sheetId="10" r:id="rId10"/>
    <sheet name="SO 401 - SO 401 Přípojka ..." sheetId="11" r:id="rId11"/>
    <sheet name="SO 701 - SO 701 Mobiliář" sheetId="12" r:id="rId12"/>
    <sheet name="SO 801 - SO 801 Úprava úz..." sheetId="13" r:id="rId13"/>
    <sheet name="SO 801.1 - SO 801.1 Závla..." sheetId="14" r:id="rId14"/>
  </sheets>
  <definedNames>
    <definedName name="_xlnm._FilterDatabase" localSheetId="1" hidden="1">'SO 000 - SO 000 Vedlejší ...'!$C$121:$K$159</definedName>
    <definedName name="_xlnm._FilterDatabase" localSheetId="2" hidden="1">'SO 101 - SO 101 Komunikace'!$C$124:$K$466</definedName>
    <definedName name="_xlnm._FilterDatabase" localSheetId="3" hidden="1">'SO 101.1 - SO 101.1 Zpevn...'!$C$122:$K$191</definedName>
    <definedName name="_xlnm._FilterDatabase" localSheetId="4" hidden="1">'SO 102 - SO 102 Komunikac...'!$C$124:$K$423</definedName>
    <definedName name="_xlnm._FilterDatabase" localSheetId="5" hidden="1">'SO 103 - SO 103 Komunikac...'!$C$124:$K$345</definedName>
    <definedName name="_xlnm._FilterDatabase" localSheetId="6" hidden="1">'SO 104 - SO 104 Chodníky ...'!$C$125:$K$302</definedName>
    <definedName name="_xlnm._FilterDatabase" localSheetId="7" hidden="1">'SO 104.1 - SO 104.1 Zpevn...'!$C$123:$K$184</definedName>
    <definedName name="_xlnm._FilterDatabase" localSheetId="8" hidden="1">'SO 105 - SO 105 Chodníky ...'!$C$125:$K$257</definedName>
    <definedName name="_xlnm._FilterDatabase" localSheetId="9" hidden="1">'SO 301.1 - SO 301.1 Vodov...'!$C$123:$K$199</definedName>
    <definedName name="_xlnm._FilterDatabase" localSheetId="10" hidden="1">'SO 401 - SO 401 Přípojka ...'!$C$120:$K$164</definedName>
    <definedName name="_xlnm._FilterDatabase" localSheetId="11" hidden="1">'SO 701 - SO 701 Mobiliář'!$C$121:$K$158</definedName>
    <definedName name="_xlnm._FilterDatabase" localSheetId="12" hidden="1">'SO 801 - SO 801 Úprava úz...'!$C$119:$K$272</definedName>
    <definedName name="_xlnm._FilterDatabase" localSheetId="13" hidden="1">'SO 801.1 - SO 801.1 Závla...'!$C$117:$K$121</definedName>
    <definedName name="_xlnm.Print_Titles" localSheetId="0">'Rekapitulace stavby'!$92:$92</definedName>
    <definedName name="_xlnm.Print_Titles" localSheetId="1">'SO 000 - SO 000 Vedlejší ...'!$121:$121</definedName>
    <definedName name="_xlnm.Print_Titles" localSheetId="2">'SO 101 - SO 101 Komunikace'!$124:$124</definedName>
    <definedName name="_xlnm.Print_Titles" localSheetId="3">'SO 101.1 - SO 101.1 Zpevn...'!$122:$122</definedName>
    <definedName name="_xlnm.Print_Titles" localSheetId="4">'SO 102 - SO 102 Komunikac...'!$124:$124</definedName>
    <definedName name="_xlnm.Print_Titles" localSheetId="5">'SO 103 - SO 103 Komunikac...'!$124:$124</definedName>
    <definedName name="_xlnm.Print_Titles" localSheetId="6">'SO 104 - SO 104 Chodníky ...'!$125:$125</definedName>
    <definedName name="_xlnm.Print_Titles" localSheetId="7">'SO 104.1 - SO 104.1 Zpevn...'!$123:$123</definedName>
    <definedName name="_xlnm.Print_Titles" localSheetId="8">'SO 105 - SO 105 Chodníky ...'!$125:$125</definedName>
    <definedName name="_xlnm.Print_Titles" localSheetId="9">'SO 301.1 - SO 301.1 Vodov...'!$123:$123</definedName>
    <definedName name="_xlnm.Print_Titles" localSheetId="10">'SO 401 - SO 401 Přípojka ...'!$120:$120</definedName>
    <definedName name="_xlnm.Print_Titles" localSheetId="11">'SO 701 - SO 701 Mobiliář'!$121:$121</definedName>
    <definedName name="_xlnm.Print_Titles" localSheetId="12">'SO 801 - SO 801 Úprava úz...'!$119:$119</definedName>
    <definedName name="_xlnm.Print_Titles" localSheetId="13">'SO 801.1 - SO 801.1 Závla...'!$117:$117</definedName>
    <definedName name="_xlnm.Print_Area" localSheetId="0">'Rekapitulace stavby'!$D$4:$AO$76,'Rekapitulace stavby'!$C$82:$AQ$108</definedName>
    <definedName name="_xlnm.Print_Area" localSheetId="1">'SO 000 - SO 000 Vedlejší ...'!$C$4:$J$76,'SO 000 - SO 000 Vedlejší ...'!$C$109:$K$159</definedName>
    <definedName name="_xlnm.Print_Area" localSheetId="2">'SO 101 - SO 101 Komunikace'!$C$4:$J$76,'SO 101 - SO 101 Komunikace'!$C$112:$K$466</definedName>
    <definedName name="_xlnm.Print_Area" localSheetId="3">'SO 101.1 - SO 101.1 Zpevn...'!$C$4:$J$76,'SO 101.1 - SO 101.1 Zpevn...'!$C$110:$K$191</definedName>
    <definedName name="_xlnm.Print_Area" localSheetId="4">'SO 102 - SO 102 Komunikac...'!$C$4:$J$76,'SO 102 - SO 102 Komunikac...'!$C$112:$K$423</definedName>
    <definedName name="_xlnm.Print_Area" localSheetId="5">'SO 103 - SO 103 Komunikac...'!$C$4:$J$76,'SO 103 - SO 103 Komunikac...'!$C$112:$K$345</definedName>
    <definedName name="_xlnm.Print_Area" localSheetId="6">'SO 104 - SO 104 Chodníky ...'!$C$4:$J$76,'SO 104 - SO 104 Chodníky ...'!$C$113:$K$302</definedName>
    <definedName name="_xlnm.Print_Area" localSheetId="7">'SO 104.1 - SO 104.1 Zpevn...'!$C$4:$J$76,'SO 104.1 - SO 104.1 Zpevn...'!$C$111:$K$184</definedName>
    <definedName name="_xlnm.Print_Area" localSheetId="8">'SO 105 - SO 105 Chodníky ...'!$C$4:$J$76,'SO 105 - SO 105 Chodníky ...'!$C$113:$K$257</definedName>
    <definedName name="_xlnm.Print_Area" localSheetId="9">'SO 301.1 - SO 301.1 Vodov...'!$C$4:$J$76,'SO 301.1 - SO 301.1 Vodov...'!$C$111:$K$199</definedName>
    <definedName name="_xlnm.Print_Area" localSheetId="10">'SO 401 - SO 401 Přípojka ...'!$C$4:$J$76,'SO 401 - SO 401 Přípojka ...'!$C$108:$K$164</definedName>
    <definedName name="_xlnm.Print_Area" localSheetId="11">'SO 701 - SO 701 Mobiliář'!$C$4:$J$76,'SO 701 - SO 701 Mobiliář'!$C$109:$K$158</definedName>
    <definedName name="_xlnm.Print_Area" localSheetId="12">'SO 801 - SO 801 Úprava úz...'!$C$4:$J$76,'SO 801 - SO 801 Úprava úz...'!$C$107:$K$272</definedName>
    <definedName name="_xlnm.Print_Area" localSheetId="13">'SO 801.1 - SO 801.1 Závla...'!$C$4:$J$76,'SO 801.1 - SO 801.1 Závla...'!$C$105:$K$121</definedName>
  </definedNames>
  <calcPr calcId="145621"/>
</workbook>
</file>

<file path=xl/calcChain.xml><?xml version="1.0" encoding="utf-8"?>
<calcChain xmlns="http://schemas.openxmlformats.org/spreadsheetml/2006/main">
  <c r="J37" i="14" l="1"/>
  <c r="J36" i="14"/>
  <c r="AY107" i="1"/>
  <c r="J35" i="14"/>
  <c r="AX107" i="1"/>
  <c r="BI121" i="14"/>
  <c r="F37" i="14"/>
  <c r="BD107" i="1" s="1"/>
  <c r="BH121" i="14"/>
  <c r="F36" i="14" s="1"/>
  <c r="BC107" i="1" s="1"/>
  <c r="BG121" i="14"/>
  <c r="F35" i="14"/>
  <c r="BB107" i="1" s="1"/>
  <c r="BF121" i="14"/>
  <c r="F34" i="14" s="1"/>
  <c r="BA107" i="1" s="1"/>
  <c r="T121" i="14"/>
  <c r="T120" i="14"/>
  <c r="T119" i="14" s="1"/>
  <c r="T118" i="14" s="1"/>
  <c r="R121" i="14"/>
  <c r="R120" i="14"/>
  <c r="R119" i="14" s="1"/>
  <c r="R118" i="14" s="1"/>
  <c r="P121" i="14"/>
  <c r="P120" i="14"/>
  <c r="P119" i="14" s="1"/>
  <c r="P118" i="14" s="1"/>
  <c r="AU107" i="1" s="1"/>
  <c r="BK121" i="14"/>
  <c r="BK120" i="14" s="1"/>
  <c r="J121" i="14"/>
  <c r="BE121" i="14" s="1"/>
  <c r="J115" i="14"/>
  <c r="J114" i="14"/>
  <c r="F114" i="14"/>
  <c r="F112" i="14"/>
  <c r="E110" i="14"/>
  <c r="J92" i="14"/>
  <c r="J91" i="14"/>
  <c r="F91" i="14"/>
  <c r="F89" i="14"/>
  <c r="E87" i="14"/>
  <c r="J18" i="14"/>
  <c r="E18" i="14"/>
  <c r="F92" i="14" s="1"/>
  <c r="J17" i="14"/>
  <c r="J12" i="14"/>
  <c r="J89" i="14" s="1"/>
  <c r="E7" i="14"/>
  <c r="E85" i="14" s="1"/>
  <c r="E108" i="14"/>
  <c r="J37" i="13"/>
  <c r="J36" i="13"/>
  <c r="AY106" i="1"/>
  <c r="J35" i="13"/>
  <c r="AX106" i="1"/>
  <c r="BI272" i="13"/>
  <c r="BH272" i="13"/>
  <c r="BG272" i="13"/>
  <c r="BF272" i="13"/>
  <c r="T272" i="13"/>
  <c r="T271" i="13"/>
  <c r="R272" i="13"/>
  <c r="R271" i="13"/>
  <c r="P272" i="13"/>
  <c r="P271" i="13"/>
  <c r="BK272" i="13"/>
  <c r="BK271" i="13"/>
  <c r="J271" i="13"/>
  <c r="J100" i="13" s="1"/>
  <c r="J272" i="13"/>
  <c r="BE272" i="13" s="1"/>
  <c r="J33" i="13" s="1"/>
  <c r="AV106" i="1" s="1"/>
  <c r="BI268" i="13"/>
  <c r="BH268" i="13"/>
  <c r="BG268" i="13"/>
  <c r="BF268" i="13"/>
  <c r="T268" i="13"/>
  <c r="T265" i="13" s="1"/>
  <c r="R268" i="13"/>
  <c r="P268" i="13"/>
  <c r="BK268" i="13"/>
  <c r="J268" i="13"/>
  <c r="BE268" i="13"/>
  <c r="BI266" i="13"/>
  <c r="BH266" i="13"/>
  <c r="BG266" i="13"/>
  <c r="BF266" i="13"/>
  <c r="T266" i="13"/>
  <c r="R266" i="13"/>
  <c r="R265" i="13"/>
  <c r="P266" i="13"/>
  <c r="P265" i="13"/>
  <c r="BK266" i="13"/>
  <c r="BK265" i="13"/>
  <c r="J265" i="13" s="1"/>
  <c r="J99" i="13" s="1"/>
  <c r="J266" i="13"/>
  <c r="BE266" i="13"/>
  <c r="BI264" i="13"/>
  <c r="BH264" i="13"/>
  <c r="BG264" i="13"/>
  <c r="BF264" i="13"/>
  <c r="T264" i="13"/>
  <c r="R264" i="13"/>
  <c r="P264" i="13"/>
  <c r="BK264" i="13"/>
  <c r="J264" i="13"/>
  <c r="BE264" i="13"/>
  <c r="BI262" i="13"/>
  <c r="BH262" i="13"/>
  <c r="BG262" i="13"/>
  <c r="BF262" i="13"/>
  <c r="T262" i="13"/>
  <c r="R262" i="13"/>
  <c r="P262" i="13"/>
  <c r="BK262" i="13"/>
  <c r="J262" i="13"/>
  <c r="BE262" i="13"/>
  <c r="BI261" i="13"/>
  <c r="BH261" i="13"/>
  <c r="BG261" i="13"/>
  <c r="BF261" i="13"/>
  <c r="T261" i="13"/>
  <c r="R261" i="13"/>
  <c r="P261" i="13"/>
  <c r="BK261" i="13"/>
  <c r="J261" i="13"/>
  <c r="BE261" i="13"/>
  <c r="BI260" i="13"/>
  <c r="BH260" i="13"/>
  <c r="BG260" i="13"/>
  <c r="BF260" i="13"/>
  <c r="T260" i="13"/>
  <c r="R260" i="13"/>
  <c r="P260" i="13"/>
  <c r="BK260" i="13"/>
  <c r="J260" i="13"/>
  <c r="BE260" i="13"/>
  <c r="BI258" i="13"/>
  <c r="BH258" i="13"/>
  <c r="BG258" i="13"/>
  <c r="BF258" i="13"/>
  <c r="T258" i="13"/>
  <c r="R258" i="13"/>
  <c r="P258" i="13"/>
  <c r="BK258" i="13"/>
  <c r="J258" i="13"/>
  <c r="BE258" i="13"/>
  <c r="BI256" i="13"/>
  <c r="BH256" i="13"/>
  <c r="BG256" i="13"/>
  <c r="BF256" i="13"/>
  <c r="T256" i="13"/>
  <c r="R256" i="13"/>
  <c r="P256" i="13"/>
  <c r="BK256" i="13"/>
  <c r="J256" i="13"/>
  <c r="BE256" i="13"/>
  <c r="BI254" i="13"/>
  <c r="BH254" i="13"/>
  <c r="BG254" i="13"/>
  <c r="BF254" i="13"/>
  <c r="T254" i="13"/>
  <c r="R254" i="13"/>
  <c r="P254" i="13"/>
  <c r="BK254" i="13"/>
  <c r="J254" i="13"/>
  <c r="BE254" i="13"/>
  <c r="BI252" i="13"/>
  <c r="BH252" i="13"/>
  <c r="BG252" i="13"/>
  <c r="BF252" i="13"/>
  <c r="T252" i="13"/>
  <c r="R252" i="13"/>
  <c r="P252" i="13"/>
  <c r="BK252" i="13"/>
  <c r="J252" i="13"/>
  <c r="BE252" i="13"/>
  <c r="BI250" i="13"/>
  <c r="BH250" i="13"/>
  <c r="BG250" i="13"/>
  <c r="BF250" i="13"/>
  <c r="T250" i="13"/>
  <c r="R250" i="13"/>
  <c r="P250" i="13"/>
  <c r="BK250" i="13"/>
  <c r="J250" i="13"/>
  <c r="BE250" i="13"/>
  <c r="BI247" i="13"/>
  <c r="BH247" i="13"/>
  <c r="BG247" i="13"/>
  <c r="BF247" i="13"/>
  <c r="T247" i="13"/>
  <c r="R247" i="13"/>
  <c r="P247" i="13"/>
  <c r="BK247" i="13"/>
  <c r="J247" i="13"/>
  <c r="BE247" i="13"/>
  <c r="BI245" i="13"/>
  <c r="BH245" i="13"/>
  <c r="BG245" i="13"/>
  <c r="BF245" i="13"/>
  <c r="T245" i="13"/>
  <c r="R245" i="13"/>
  <c r="P245" i="13"/>
  <c r="BK245" i="13"/>
  <c r="J245" i="13"/>
  <c r="BE245" i="13"/>
  <c r="BI243" i="13"/>
  <c r="BH243" i="13"/>
  <c r="BG243" i="13"/>
  <c r="BF243" i="13"/>
  <c r="T243" i="13"/>
  <c r="R243" i="13"/>
  <c r="P243" i="13"/>
  <c r="BK243" i="13"/>
  <c r="J243" i="13"/>
  <c r="BE243" i="13"/>
  <c r="BI241" i="13"/>
  <c r="BH241" i="13"/>
  <c r="BG241" i="13"/>
  <c r="BF241" i="13"/>
  <c r="T241" i="13"/>
  <c r="R241" i="13"/>
  <c r="P241" i="13"/>
  <c r="BK241" i="13"/>
  <c r="J241" i="13"/>
  <c r="BE241" i="13"/>
  <c r="BI240" i="13"/>
  <c r="BH240" i="13"/>
  <c r="BG240" i="13"/>
  <c r="BF240" i="13"/>
  <c r="T240" i="13"/>
  <c r="R240" i="13"/>
  <c r="P240" i="13"/>
  <c r="BK240" i="13"/>
  <c r="J240" i="13"/>
  <c r="BE240" i="13"/>
  <c r="BI239" i="13"/>
  <c r="BH239" i="13"/>
  <c r="BG239" i="13"/>
  <c r="BF239" i="13"/>
  <c r="T239" i="13"/>
  <c r="R239" i="13"/>
  <c r="P239" i="13"/>
  <c r="BK239" i="13"/>
  <c r="J239" i="13"/>
  <c r="BE239" i="13"/>
  <c r="BI237" i="13"/>
  <c r="BH237" i="13"/>
  <c r="BG237" i="13"/>
  <c r="BF237" i="13"/>
  <c r="T237" i="13"/>
  <c r="R237" i="13"/>
  <c r="P237" i="13"/>
  <c r="BK237" i="13"/>
  <c r="J237" i="13"/>
  <c r="BE237" i="13"/>
  <c r="BI235" i="13"/>
  <c r="BH235" i="13"/>
  <c r="BG235" i="13"/>
  <c r="BF235" i="13"/>
  <c r="T235" i="13"/>
  <c r="R235" i="13"/>
  <c r="P235" i="13"/>
  <c r="BK235" i="13"/>
  <c r="J235" i="13"/>
  <c r="BE235" i="13"/>
  <c r="BI233" i="13"/>
  <c r="BH233" i="13"/>
  <c r="BG233" i="13"/>
  <c r="BF233" i="13"/>
  <c r="T233" i="13"/>
  <c r="R233" i="13"/>
  <c r="P233" i="13"/>
  <c r="BK233" i="13"/>
  <c r="J233" i="13"/>
  <c r="BE233" i="13"/>
  <c r="BI231" i="13"/>
  <c r="BH231" i="13"/>
  <c r="BG231" i="13"/>
  <c r="BF231" i="13"/>
  <c r="T231" i="13"/>
  <c r="R231" i="13"/>
  <c r="P231" i="13"/>
  <c r="BK231" i="13"/>
  <c r="J231" i="13"/>
  <c r="BE231" i="13"/>
  <c r="BI230" i="13"/>
  <c r="BH230" i="13"/>
  <c r="BG230" i="13"/>
  <c r="BF230" i="13"/>
  <c r="T230" i="13"/>
  <c r="R230" i="13"/>
  <c r="P230" i="13"/>
  <c r="BK230" i="13"/>
  <c r="J230" i="13"/>
  <c r="BE230" i="13"/>
  <c r="BI226" i="13"/>
  <c r="BH226" i="13"/>
  <c r="BG226" i="13"/>
  <c r="BF226" i="13"/>
  <c r="T226" i="13"/>
  <c r="R226" i="13"/>
  <c r="P226" i="13"/>
  <c r="BK226" i="13"/>
  <c r="J226" i="13"/>
  <c r="BE226" i="13"/>
  <c r="BI221" i="13"/>
  <c r="BH221" i="13"/>
  <c r="BG221" i="13"/>
  <c r="BF221" i="13"/>
  <c r="T221" i="13"/>
  <c r="R221" i="13"/>
  <c r="P221" i="13"/>
  <c r="BK221" i="13"/>
  <c r="J221" i="13"/>
  <c r="BE221" i="13"/>
  <c r="BI216" i="13"/>
  <c r="BH216" i="13"/>
  <c r="BG216" i="13"/>
  <c r="BF216" i="13"/>
  <c r="T216" i="13"/>
  <c r="R216" i="13"/>
  <c r="P216" i="13"/>
  <c r="BK216" i="13"/>
  <c r="J216" i="13"/>
  <c r="BE216" i="13"/>
  <c r="BI211" i="13"/>
  <c r="BH211" i="13"/>
  <c r="BG211" i="13"/>
  <c r="BF211" i="13"/>
  <c r="T211" i="13"/>
  <c r="R211" i="13"/>
  <c r="P211" i="13"/>
  <c r="BK211" i="13"/>
  <c r="J211" i="13"/>
  <c r="BE211" i="13"/>
  <c r="BI206" i="13"/>
  <c r="BH206" i="13"/>
  <c r="BG206" i="13"/>
  <c r="BF206" i="13"/>
  <c r="T206" i="13"/>
  <c r="R206" i="13"/>
  <c r="P206" i="13"/>
  <c r="BK206" i="13"/>
  <c r="J206" i="13"/>
  <c r="BE206" i="13"/>
  <c r="BI201" i="13"/>
  <c r="BH201" i="13"/>
  <c r="BG201" i="13"/>
  <c r="BF201" i="13"/>
  <c r="T201" i="13"/>
  <c r="R201" i="13"/>
  <c r="P201" i="13"/>
  <c r="BK201" i="13"/>
  <c r="J201" i="13"/>
  <c r="BE201" i="13"/>
  <c r="BI200" i="13"/>
  <c r="BH200" i="13"/>
  <c r="BG200" i="13"/>
  <c r="BF200" i="13"/>
  <c r="T200" i="13"/>
  <c r="R200" i="13"/>
  <c r="P200" i="13"/>
  <c r="BK200" i="13"/>
  <c r="J200" i="13"/>
  <c r="BE200" i="13"/>
  <c r="BI199" i="13"/>
  <c r="BH199" i="13"/>
  <c r="BG199" i="13"/>
  <c r="BF199" i="13"/>
  <c r="T199" i="13"/>
  <c r="R199" i="13"/>
  <c r="P199" i="13"/>
  <c r="BK199" i="13"/>
  <c r="J199" i="13"/>
  <c r="BE199" i="13"/>
  <c r="BI197" i="13"/>
  <c r="BH197" i="13"/>
  <c r="BG197" i="13"/>
  <c r="BF197" i="13"/>
  <c r="T197" i="13"/>
  <c r="R197" i="13"/>
  <c r="P197" i="13"/>
  <c r="BK197" i="13"/>
  <c r="J197" i="13"/>
  <c r="BE197" i="13"/>
  <c r="BI195" i="13"/>
  <c r="BH195" i="13"/>
  <c r="BG195" i="13"/>
  <c r="BF195" i="13"/>
  <c r="T195" i="13"/>
  <c r="R195" i="13"/>
  <c r="P195" i="13"/>
  <c r="BK195" i="13"/>
  <c r="J195" i="13"/>
  <c r="BE195" i="13"/>
  <c r="BI193" i="13"/>
  <c r="BH193" i="13"/>
  <c r="BG193" i="13"/>
  <c r="BF193" i="13"/>
  <c r="T193" i="13"/>
  <c r="R193" i="13"/>
  <c r="P193" i="13"/>
  <c r="BK193" i="13"/>
  <c r="J193" i="13"/>
  <c r="BE193" i="13"/>
  <c r="BI192" i="13"/>
  <c r="BH192" i="13"/>
  <c r="BG192" i="13"/>
  <c r="BF192" i="13"/>
  <c r="T192" i="13"/>
  <c r="R192" i="13"/>
  <c r="P192" i="13"/>
  <c r="BK192" i="13"/>
  <c r="J192" i="13"/>
  <c r="BE192" i="13"/>
  <c r="BI191" i="13"/>
  <c r="BH191" i="13"/>
  <c r="BG191" i="13"/>
  <c r="BF191" i="13"/>
  <c r="T191" i="13"/>
  <c r="R191" i="13"/>
  <c r="P191" i="13"/>
  <c r="BK191" i="13"/>
  <c r="J191" i="13"/>
  <c r="BE191" i="13"/>
  <c r="BI189" i="13"/>
  <c r="BH189" i="13"/>
  <c r="BG189" i="13"/>
  <c r="BF189" i="13"/>
  <c r="T189" i="13"/>
  <c r="R189" i="13"/>
  <c r="P189" i="13"/>
  <c r="BK189" i="13"/>
  <c r="J189" i="13"/>
  <c r="BE189" i="13"/>
  <c r="BI187" i="13"/>
  <c r="BH187" i="13"/>
  <c r="BG187" i="13"/>
  <c r="BF187" i="13"/>
  <c r="T187" i="13"/>
  <c r="R187" i="13"/>
  <c r="P187" i="13"/>
  <c r="BK187" i="13"/>
  <c r="J187" i="13"/>
  <c r="BE187" i="13"/>
  <c r="BI185" i="13"/>
  <c r="BH185" i="13"/>
  <c r="BG185" i="13"/>
  <c r="BF185" i="13"/>
  <c r="T185" i="13"/>
  <c r="R185" i="13"/>
  <c r="P185" i="13"/>
  <c r="BK185" i="13"/>
  <c r="J185" i="13"/>
  <c r="BE185" i="13"/>
  <c r="BI184" i="13"/>
  <c r="BH184" i="13"/>
  <c r="BG184" i="13"/>
  <c r="BF184" i="13"/>
  <c r="T184" i="13"/>
  <c r="R184" i="13"/>
  <c r="P184" i="13"/>
  <c r="BK184" i="13"/>
  <c r="J184" i="13"/>
  <c r="BE184" i="13"/>
  <c r="BI182" i="13"/>
  <c r="BH182" i="13"/>
  <c r="BG182" i="13"/>
  <c r="BF182" i="13"/>
  <c r="T182" i="13"/>
  <c r="R182" i="13"/>
  <c r="P182" i="13"/>
  <c r="BK182" i="13"/>
  <c r="J182" i="13"/>
  <c r="BE182" i="13"/>
  <c r="BI180" i="13"/>
  <c r="BH180" i="13"/>
  <c r="BG180" i="13"/>
  <c r="BF180" i="13"/>
  <c r="T180" i="13"/>
  <c r="R180" i="13"/>
  <c r="P180" i="13"/>
  <c r="BK180" i="13"/>
  <c r="J180" i="13"/>
  <c r="BE180" i="13"/>
  <c r="BI178" i="13"/>
  <c r="BH178" i="13"/>
  <c r="BG178" i="13"/>
  <c r="BF178" i="13"/>
  <c r="T178" i="13"/>
  <c r="R178" i="13"/>
  <c r="P178" i="13"/>
  <c r="BK178" i="13"/>
  <c r="J178" i="13"/>
  <c r="BE178" i="13"/>
  <c r="BI177" i="13"/>
  <c r="BH177" i="13"/>
  <c r="BG177" i="13"/>
  <c r="BF177" i="13"/>
  <c r="T177" i="13"/>
  <c r="R177" i="13"/>
  <c r="P177" i="13"/>
  <c r="BK177" i="13"/>
  <c r="J177" i="13"/>
  <c r="BE177" i="13"/>
  <c r="BI176" i="13"/>
  <c r="BH176" i="13"/>
  <c r="BG176" i="13"/>
  <c r="BF176" i="13"/>
  <c r="T176" i="13"/>
  <c r="R176" i="13"/>
  <c r="P176" i="13"/>
  <c r="BK176" i="13"/>
  <c r="J176" i="13"/>
  <c r="BE176" i="13"/>
  <c r="BI175" i="13"/>
  <c r="BH175" i="13"/>
  <c r="BG175" i="13"/>
  <c r="BF175" i="13"/>
  <c r="T175" i="13"/>
  <c r="R175" i="13"/>
  <c r="P175" i="13"/>
  <c r="BK175" i="13"/>
  <c r="J175" i="13"/>
  <c r="BE175" i="13"/>
  <c r="BI173" i="13"/>
  <c r="BH173" i="13"/>
  <c r="BG173" i="13"/>
  <c r="BF173" i="13"/>
  <c r="T173" i="13"/>
  <c r="R173" i="13"/>
  <c r="P173" i="13"/>
  <c r="BK173" i="13"/>
  <c r="J173" i="13"/>
  <c r="BE173" i="13"/>
  <c r="BI171" i="13"/>
  <c r="BH171" i="13"/>
  <c r="BG171" i="13"/>
  <c r="BF171" i="13"/>
  <c r="T171" i="13"/>
  <c r="R171" i="13"/>
  <c r="P171" i="13"/>
  <c r="BK171" i="13"/>
  <c r="J171" i="13"/>
  <c r="BE171" i="13"/>
  <c r="BI169" i="13"/>
  <c r="BH169" i="13"/>
  <c r="BG169" i="13"/>
  <c r="BF169" i="13"/>
  <c r="T169" i="13"/>
  <c r="R169" i="13"/>
  <c r="P169" i="13"/>
  <c r="BK169" i="13"/>
  <c r="J169" i="13"/>
  <c r="BE169" i="13"/>
  <c r="BI167" i="13"/>
  <c r="BH167" i="13"/>
  <c r="BG167" i="13"/>
  <c r="BF167" i="13"/>
  <c r="T167" i="13"/>
  <c r="R167" i="13"/>
  <c r="P167" i="13"/>
  <c r="BK167" i="13"/>
  <c r="J167" i="13"/>
  <c r="BE167" i="13"/>
  <c r="BI161" i="13"/>
  <c r="BH161" i="13"/>
  <c r="BG161" i="13"/>
  <c r="BF161" i="13"/>
  <c r="T161" i="13"/>
  <c r="R161" i="13"/>
  <c r="P161" i="13"/>
  <c r="BK161" i="13"/>
  <c r="J161" i="13"/>
  <c r="BE161" i="13"/>
  <c r="BI157" i="13"/>
  <c r="BH157" i="13"/>
  <c r="BG157" i="13"/>
  <c r="BF157" i="13"/>
  <c r="T157" i="13"/>
  <c r="R157" i="13"/>
  <c r="P157" i="13"/>
  <c r="BK157" i="13"/>
  <c r="J157" i="13"/>
  <c r="BE157" i="13"/>
  <c r="BI153" i="13"/>
  <c r="BH153" i="13"/>
  <c r="BG153" i="13"/>
  <c r="BF153" i="13"/>
  <c r="T153" i="13"/>
  <c r="R153" i="13"/>
  <c r="P153" i="13"/>
  <c r="BK153" i="13"/>
  <c r="J153" i="13"/>
  <c r="BE153" i="13"/>
  <c r="BI149" i="13"/>
  <c r="BH149" i="13"/>
  <c r="BG149" i="13"/>
  <c r="BF149" i="13"/>
  <c r="T149" i="13"/>
  <c r="R149" i="13"/>
  <c r="P149" i="13"/>
  <c r="BK149" i="13"/>
  <c r="J149" i="13"/>
  <c r="BE149" i="13"/>
  <c r="BI145" i="13"/>
  <c r="BH145" i="13"/>
  <c r="BG145" i="13"/>
  <c r="BF145" i="13"/>
  <c r="T145" i="13"/>
  <c r="R145" i="13"/>
  <c r="P145" i="13"/>
  <c r="BK145" i="13"/>
  <c r="J145" i="13"/>
  <c r="BE145" i="13"/>
  <c r="BI143" i="13"/>
  <c r="BH143" i="13"/>
  <c r="BG143" i="13"/>
  <c r="BF143" i="13"/>
  <c r="T143" i="13"/>
  <c r="R143" i="13"/>
  <c r="P143" i="13"/>
  <c r="BK143" i="13"/>
  <c r="J143" i="13"/>
  <c r="BE143" i="13"/>
  <c r="BI136" i="13"/>
  <c r="BH136" i="13"/>
  <c r="BG136" i="13"/>
  <c r="BF136" i="13"/>
  <c r="T136" i="13"/>
  <c r="R136" i="13"/>
  <c r="P136" i="13"/>
  <c r="BK136" i="13"/>
  <c r="J136" i="13"/>
  <c r="BE136" i="13"/>
  <c r="BI129" i="13"/>
  <c r="BH129" i="13"/>
  <c r="BG129" i="13"/>
  <c r="BF129" i="13"/>
  <c r="J34" i="13" s="1"/>
  <c r="AW106" i="1" s="1"/>
  <c r="T129" i="13"/>
  <c r="R129" i="13"/>
  <c r="P129" i="13"/>
  <c r="BK129" i="13"/>
  <c r="J129" i="13"/>
  <c r="BE129" i="13"/>
  <c r="BI127" i="13"/>
  <c r="F37" i="13" s="1"/>
  <c r="BD106" i="1" s="1"/>
  <c r="BH127" i="13"/>
  <c r="BG127" i="13"/>
  <c r="BF127" i="13"/>
  <c r="T127" i="13"/>
  <c r="R127" i="13"/>
  <c r="P127" i="13"/>
  <c r="BK127" i="13"/>
  <c r="J127" i="13"/>
  <c r="BE127" i="13"/>
  <c r="BI123" i="13"/>
  <c r="BH123" i="13"/>
  <c r="F36" i="13" s="1"/>
  <c r="BC106" i="1" s="1"/>
  <c r="BG123" i="13"/>
  <c r="F35" i="13"/>
  <c r="BB106" i="1" s="1"/>
  <c r="BF123" i="13"/>
  <c r="F34" i="13" s="1"/>
  <c r="BA106" i="1" s="1"/>
  <c r="T123" i="13"/>
  <c r="T122" i="13"/>
  <c r="T121" i="13" s="1"/>
  <c r="T120" i="13" s="1"/>
  <c r="R123" i="13"/>
  <c r="R122" i="13"/>
  <c r="R121" i="13" s="1"/>
  <c r="R120" i="13" s="1"/>
  <c r="P123" i="13"/>
  <c r="P122" i="13"/>
  <c r="P121" i="13" s="1"/>
  <c r="P120" i="13" s="1"/>
  <c r="AU106" i="1" s="1"/>
  <c r="BK123" i="13"/>
  <c r="BK122" i="13" s="1"/>
  <c r="J123" i="13"/>
  <c r="BE123" i="13"/>
  <c r="J117" i="13"/>
  <c r="J116" i="13"/>
  <c r="F116" i="13"/>
  <c r="F114" i="13"/>
  <c r="E112" i="13"/>
  <c r="J92" i="13"/>
  <c r="J91" i="13"/>
  <c r="F91" i="13"/>
  <c r="F89" i="13"/>
  <c r="E87" i="13"/>
  <c r="J18" i="13"/>
  <c r="E18" i="13"/>
  <c r="F117" i="13"/>
  <c r="F92" i="13"/>
  <c r="J17" i="13"/>
  <c r="J12" i="13"/>
  <c r="J114" i="13"/>
  <c r="J89" i="13"/>
  <c r="E7" i="13"/>
  <c r="E110" i="13"/>
  <c r="E85" i="13"/>
  <c r="J37" i="12"/>
  <c r="J36" i="12"/>
  <c r="AY105" i="1"/>
  <c r="J35" i="12"/>
  <c r="AX105" i="1"/>
  <c r="BI158" i="12"/>
  <c r="BH158" i="12"/>
  <c r="BG158" i="12"/>
  <c r="BF158" i="12"/>
  <c r="T158" i="12"/>
  <c r="T157" i="12"/>
  <c r="R158" i="12"/>
  <c r="R157" i="12"/>
  <c r="P158" i="12"/>
  <c r="P157" i="12"/>
  <c r="BK158" i="12"/>
  <c r="BK157" i="12"/>
  <c r="J157" i="12" s="1"/>
  <c r="J102" i="12" s="1"/>
  <c r="J158" i="12"/>
  <c r="BE158" i="12"/>
  <c r="BI156" i="12"/>
  <c r="BH156" i="12"/>
  <c r="BG156" i="12"/>
  <c r="BF156" i="12"/>
  <c r="T156" i="12"/>
  <c r="R156" i="12"/>
  <c r="P156" i="12"/>
  <c r="BK156" i="12"/>
  <c r="J156" i="12"/>
  <c r="BE156" i="12"/>
  <c r="BI155" i="12"/>
  <c r="BH155" i="12"/>
  <c r="BG155" i="12"/>
  <c r="BF155" i="12"/>
  <c r="T155" i="12"/>
  <c r="R155" i="12"/>
  <c r="P155" i="12"/>
  <c r="BK155" i="12"/>
  <c r="J155" i="12"/>
  <c r="BE155" i="12"/>
  <c r="BI153" i="12"/>
  <c r="BH153" i="12"/>
  <c r="BG153" i="12"/>
  <c r="BF153" i="12"/>
  <c r="T153" i="12"/>
  <c r="R153" i="12"/>
  <c r="P153" i="12"/>
  <c r="P144" i="12" s="1"/>
  <c r="BK153" i="12"/>
  <c r="J153" i="12"/>
  <c r="BE153" i="12"/>
  <c r="BI152" i="12"/>
  <c r="BH152" i="12"/>
  <c r="BG152" i="12"/>
  <c r="BF152" i="12"/>
  <c r="T152" i="12"/>
  <c r="T144" i="12" s="1"/>
  <c r="R152" i="12"/>
  <c r="P152" i="12"/>
  <c r="BK152" i="12"/>
  <c r="J152" i="12"/>
  <c r="BE152" i="12"/>
  <c r="BI145" i="12"/>
  <c r="BH145" i="12"/>
  <c r="BG145" i="12"/>
  <c r="BF145" i="12"/>
  <c r="T145" i="12"/>
  <c r="R145" i="12"/>
  <c r="R144" i="12"/>
  <c r="P145" i="12"/>
  <c r="BK145" i="12"/>
  <c r="BK144" i="12"/>
  <c r="J144" i="12" s="1"/>
  <c r="J101" i="12" s="1"/>
  <c r="J145" i="12"/>
  <c r="BE145" i="12"/>
  <c r="BI142" i="12"/>
  <c r="BH142" i="12"/>
  <c r="BG142" i="12"/>
  <c r="BF142" i="12"/>
  <c r="T142" i="12"/>
  <c r="T141" i="12"/>
  <c r="R142" i="12"/>
  <c r="R141" i="12"/>
  <c r="P142" i="12"/>
  <c r="P141" i="12"/>
  <c r="BK142" i="12"/>
  <c r="BK141" i="12"/>
  <c r="J141" i="12" s="1"/>
  <c r="J100" i="12" s="1"/>
  <c r="J142" i="12"/>
  <c r="BE142" i="12"/>
  <c r="BI135" i="12"/>
  <c r="BH135" i="12"/>
  <c r="BG135" i="12"/>
  <c r="BF135" i="12"/>
  <c r="T135" i="12"/>
  <c r="T134" i="12"/>
  <c r="R135" i="12"/>
  <c r="R134" i="12"/>
  <c r="P135" i="12"/>
  <c r="P134" i="12"/>
  <c r="BK135" i="12"/>
  <c r="BK134" i="12"/>
  <c r="J134" i="12" s="1"/>
  <c r="J99" i="12" s="1"/>
  <c r="J135" i="12"/>
  <c r="BE135" i="12"/>
  <c r="BI132" i="12"/>
  <c r="BH132" i="12"/>
  <c r="BG132" i="12"/>
  <c r="BF132" i="12"/>
  <c r="T132" i="12"/>
  <c r="R132" i="12"/>
  <c r="P132" i="12"/>
  <c r="BK132" i="12"/>
  <c r="J132" i="12"/>
  <c r="BE132" i="12"/>
  <c r="BI131" i="12"/>
  <c r="BH131" i="12"/>
  <c r="F36" i="12" s="1"/>
  <c r="BC105" i="1" s="1"/>
  <c r="BG131" i="12"/>
  <c r="BF131" i="12"/>
  <c r="T131" i="12"/>
  <c r="T124" i="12" s="1"/>
  <c r="T123" i="12" s="1"/>
  <c r="T122" i="12" s="1"/>
  <c r="R131" i="12"/>
  <c r="R124" i="12" s="1"/>
  <c r="R123" i="12" s="1"/>
  <c r="R122" i="12" s="1"/>
  <c r="P131" i="12"/>
  <c r="BK131" i="12"/>
  <c r="J131" i="12"/>
  <c r="BE131" i="12"/>
  <c r="BI130" i="12"/>
  <c r="BH130" i="12"/>
  <c r="BG130" i="12"/>
  <c r="F35" i="12" s="1"/>
  <c r="BB105" i="1" s="1"/>
  <c r="BF130" i="12"/>
  <c r="T130" i="12"/>
  <c r="R130" i="12"/>
  <c r="P130" i="12"/>
  <c r="P124" i="12" s="1"/>
  <c r="P123" i="12" s="1"/>
  <c r="P122" i="12" s="1"/>
  <c r="AU105" i="1" s="1"/>
  <c r="BK130" i="12"/>
  <c r="BK124" i="12" s="1"/>
  <c r="J130" i="12"/>
  <c r="BE130" i="12"/>
  <c r="BI125" i="12"/>
  <c r="F37" i="12"/>
  <c r="BD105" i="1" s="1"/>
  <c r="BH125" i="12"/>
  <c r="BG125" i="12"/>
  <c r="BF125" i="12"/>
  <c r="F34" i="12" s="1"/>
  <c r="BA105" i="1" s="1"/>
  <c r="T125" i="12"/>
  <c r="R125" i="12"/>
  <c r="P125" i="12"/>
  <c r="BK125" i="12"/>
  <c r="J125" i="12"/>
  <c r="BE125" i="12" s="1"/>
  <c r="J119" i="12"/>
  <c r="J118" i="12"/>
  <c r="F118" i="12"/>
  <c r="F116" i="12"/>
  <c r="E114" i="12"/>
  <c r="J92" i="12"/>
  <c r="J91" i="12"/>
  <c r="F91" i="12"/>
  <c r="F89" i="12"/>
  <c r="E87" i="12"/>
  <c r="J18" i="12"/>
  <c r="E18" i="12"/>
  <c r="F92" i="12" s="1"/>
  <c r="J17" i="12"/>
  <c r="J12" i="12"/>
  <c r="J89" i="12" s="1"/>
  <c r="E7" i="12"/>
  <c r="E85" i="12" s="1"/>
  <c r="E112" i="12"/>
  <c r="J37" i="11"/>
  <c r="J36" i="11"/>
  <c r="AY104" i="1"/>
  <c r="J35" i="11"/>
  <c r="AX104" i="1"/>
  <c r="BI164" i="11"/>
  <c r="BH164" i="11"/>
  <c r="BG164" i="11"/>
  <c r="BF164" i="11"/>
  <c r="T164" i="11"/>
  <c r="R164" i="11"/>
  <c r="P164" i="11"/>
  <c r="BK164" i="11"/>
  <c r="J164" i="11"/>
  <c r="BE164" i="11"/>
  <c r="BI163" i="11"/>
  <c r="BH163" i="11"/>
  <c r="BG163" i="11"/>
  <c r="BF163" i="11"/>
  <c r="T163" i="11"/>
  <c r="R163" i="11"/>
  <c r="P163" i="11"/>
  <c r="BK163" i="11"/>
  <c r="J163" i="11"/>
  <c r="BE163" i="11"/>
  <c r="BI162" i="11"/>
  <c r="BH162" i="11"/>
  <c r="BG162" i="11"/>
  <c r="BF162" i="11"/>
  <c r="T162" i="11"/>
  <c r="R162" i="11"/>
  <c r="P162" i="11"/>
  <c r="BK162" i="11"/>
  <c r="J162" i="11"/>
  <c r="BE162" i="11"/>
  <c r="BI161" i="11"/>
  <c r="BH161" i="11"/>
  <c r="BG161" i="11"/>
  <c r="BF161" i="11"/>
  <c r="T161" i="11"/>
  <c r="R161" i="11"/>
  <c r="P161" i="11"/>
  <c r="BK161" i="11"/>
  <c r="J161" i="11"/>
  <c r="BE161" i="11"/>
  <c r="BI160" i="11"/>
  <c r="BH160" i="11"/>
  <c r="BG160" i="11"/>
  <c r="BF160" i="11"/>
  <c r="T160" i="11"/>
  <c r="R160" i="11"/>
  <c r="P160" i="11"/>
  <c r="BK160" i="11"/>
  <c r="J160" i="11"/>
  <c r="BE160" i="11"/>
  <c r="BI159" i="11"/>
  <c r="BH159" i="11"/>
  <c r="BG159" i="11"/>
  <c r="BF159" i="11"/>
  <c r="T159" i="11"/>
  <c r="R159" i="11"/>
  <c r="P159" i="11"/>
  <c r="BK159" i="11"/>
  <c r="J159" i="11"/>
  <c r="BE159" i="11"/>
  <c r="BI158" i="11"/>
  <c r="BH158" i="11"/>
  <c r="BG158" i="11"/>
  <c r="BF158" i="11"/>
  <c r="T158" i="11"/>
  <c r="R158" i="11"/>
  <c r="P158" i="11"/>
  <c r="BK158" i="11"/>
  <c r="J158" i="11"/>
  <c r="BE158" i="11"/>
  <c r="BI157" i="11"/>
  <c r="BH157" i="11"/>
  <c r="BG157" i="11"/>
  <c r="BF157" i="11"/>
  <c r="T157" i="11"/>
  <c r="R157" i="11"/>
  <c r="P157" i="11"/>
  <c r="BK157" i="11"/>
  <c r="J157" i="11"/>
  <c r="BE157" i="11"/>
  <c r="BI156" i="11"/>
  <c r="BH156" i="11"/>
  <c r="BG156" i="11"/>
  <c r="BF156" i="11"/>
  <c r="T156" i="11"/>
  <c r="R156" i="11"/>
  <c r="P156" i="11"/>
  <c r="BK156" i="11"/>
  <c r="J156" i="11"/>
  <c r="BE156" i="11"/>
  <c r="BI155" i="11"/>
  <c r="BH155" i="11"/>
  <c r="BG155" i="11"/>
  <c r="BF155" i="11"/>
  <c r="T155" i="11"/>
  <c r="R155" i="11"/>
  <c r="P155" i="11"/>
  <c r="BK155" i="11"/>
  <c r="J155" i="11"/>
  <c r="BE155" i="11"/>
  <c r="BI154" i="11"/>
  <c r="BH154" i="11"/>
  <c r="BG154" i="11"/>
  <c r="BF154" i="11"/>
  <c r="T154" i="11"/>
  <c r="R154" i="11"/>
  <c r="P154" i="11"/>
  <c r="BK154" i="11"/>
  <c r="J154" i="11"/>
  <c r="BE154" i="11"/>
  <c r="BI153" i="11"/>
  <c r="BH153" i="11"/>
  <c r="BG153" i="11"/>
  <c r="BF153" i="11"/>
  <c r="T153" i="11"/>
  <c r="R153" i="11"/>
  <c r="P153" i="11"/>
  <c r="BK153" i="11"/>
  <c r="J153" i="11"/>
  <c r="BE153" i="11"/>
  <c r="BI152" i="11"/>
  <c r="BH152" i="11"/>
  <c r="BG152" i="11"/>
  <c r="BF152" i="11"/>
  <c r="T152" i="11"/>
  <c r="R152" i="11"/>
  <c r="P152" i="11"/>
  <c r="BK152" i="11"/>
  <c r="J152" i="11"/>
  <c r="BE152" i="11"/>
  <c r="BI151" i="11"/>
  <c r="BH151" i="11"/>
  <c r="BG151" i="11"/>
  <c r="BF151" i="11"/>
  <c r="T151" i="11"/>
  <c r="R151" i="11"/>
  <c r="P151" i="11"/>
  <c r="BK151" i="11"/>
  <c r="J151" i="11"/>
  <c r="BE151" i="11"/>
  <c r="BI150" i="11"/>
  <c r="BH150" i="11"/>
  <c r="BG150" i="11"/>
  <c r="BF150" i="11"/>
  <c r="T150" i="11"/>
  <c r="R150" i="11"/>
  <c r="P150" i="11"/>
  <c r="BK150" i="11"/>
  <c r="J150" i="11"/>
  <c r="BE150" i="11"/>
  <c r="BI149" i="11"/>
  <c r="BH149" i="11"/>
  <c r="BG149" i="11"/>
  <c r="BF149" i="11"/>
  <c r="T149" i="11"/>
  <c r="R149" i="11"/>
  <c r="P149" i="11"/>
  <c r="BK149" i="11"/>
  <c r="J149" i="11"/>
  <c r="BE149" i="11"/>
  <c r="BI148" i="11"/>
  <c r="BH148" i="11"/>
  <c r="BG148" i="11"/>
  <c r="BF148" i="11"/>
  <c r="T148" i="11"/>
  <c r="R148" i="11"/>
  <c r="P148" i="11"/>
  <c r="BK148" i="11"/>
  <c r="J148" i="11"/>
  <c r="BE148" i="11"/>
  <c r="BI147" i="11"/>
  <c r="BH147" i="11"/>
  <c r="BG147" i="11"/>
  <c r="BF147" i="11"/>
  <c r="T147" i="11"/>
  <c r="R147" i="11"/>
  <c r="P147" i="11"/>
  <c r="P144" i="11" s="1"/>
  <c r="BK147" i="11"/>
  <c r="J147" i="11"/>
  <c r="BE147" i="11"/>
  <c r="BI146" i="11"/>
  <c r="BH146" i="11"/>
  <c r="F36" i="11" s="1"/>
  <c r="BC104" i="1" s="1"/>
  <c r="BG146" i="11"/>
  <c r="BF146" i="11"/>
  <c r="T146" i="11"/>
  <c r="T144" i="11" s="1"/>
  <c r="R146" i="11"/>
  <c r="R144" i="11" s="1"/>
  <c r="R128" i="11" s="1"/>
  <c r="P146" i="11"/>
  <c r="BK146" i="11"/>
  <c r="J146" i="11"/>
  <c r="BE146" i="11"/>
  <c r="BI145" i="11"/>
  <c r="BH145" i="11"/>
  <c r="BG145" i="11"/>
  <c r="BF145" i="11"/>
  <c r="T145" i="11"/>
  <c r="R145" i="11"/>
  <c r="P145" i="11"/>
  <c r="BK145" i="11"/>
  <c r="BK144" i="11"/>
  <c r="J145" i="11"/>
  <c r="BE145" i="11"/>
  <c r="BI143" i="11"/>
  <c r="BH143" i="11"/>
  <c r="BG143" i="11"/>
  <c r="BF143" i="11"/>
  <c r="T143" i="11"/>
  <c r="R143" i="11"/>
  <c r="P143" i="11"/>
  <c r="BK143" i="11"/>
  <c r="J143" i="11"/>
  <c r="BE143" i="11"/>
  <c r="BI142" i="11"/>
  <c r="BH142" i="11"/>
  <c r="BG142" i="11"/>
  <c r="BF142" i="11"/>
  <c r="T142" i="11"/>
  <c r="R142" i="11"/>
  <c r="P142" i="11"/>
  <c r="BK142" i="11"/>
  <c r="J142" i="11"/>
  <c r="BE142" i="11"/>
  <c r="BI141" i="11"/>
  <c r="BH141" i="11"/>
  <c r="BG141" i="11"/>
  <c r="BF141" i="11"/>
  <c r="T141" i="11"/>
  <c r="R141" i="11"/>
  <c r="P141" i="11"/>
  <c r="BK141" i="11"/>
  <c r="J141" i="11"/>
  <c r="BE141" i="11"/>
  <c r="BI140" i="11"/>
  <c r="BH140" i="11"/>
  <c r="BG140" i="11"/>
  <c r="BF140" i="11"/>
  <c r="T140" i="11"/>
  <c r="R140" i="11"/>
  <c r="P140" i="11"/>
  <c r="BK140" i="11"/>
  <c r="J140" i="11"/>
  <c r="BE140" i="11"/>
  <c r="BI139" i="11"/>
  <c r="BH139" i="11"/>
  <c r="BG139" i="11"/>
  <c r="BF139" i="11"/>
  <c r="T139" i="11"/>
  <c r="R139" i="11"/>
  <c r="P139" i="11"/>
  <c r="BK139" i="11"/>
  <c r="J139" i="11"/>
  <c r="BE139" i="11"/>
  <c r="BI138" i="11"/>
  <c r="BH138" i="11"/>
  <c r="BG138" i="11"/>
  <c r="BF138" i="11"/>
  <c r="T138" i="11"/>
  <c r="R138" i="11"/>
  <c r="P138" i="11"/>
  <c r="BK138" i="11"/>
  <c r="J138" i="11"/>
  <c r="BE138" i="11"/>
  <c r="BI137" i="11"/>
  <c r="BH137" i="11"/>
  <c r="BG137" i="11"/>
  <c r="BF137" i="11"/>
  <c r="T137" i="11"/>
  <c r="R137" i="11"/>
  <c r="P137" i="11"/>
  <c r="BK137" i="11"/>
  <c r="J137" i="11"/>
  <c r="BE137" i="11"/>
  <c r="BI136" i="11"/>
  <c r="BH136" i="11"/>
  <c r="BG136" i="11"/>
  <c r="BF136" i="11"/>
  <c r="T136" i="11"/>
  <c r="R136" i="11"/>
  <c r="P136" i="11"/>
  <c r="BK136" i="11"/>
  <c r="J136" i="11"/>
  <c r="BE136" i="11"/>
  <c r="BI135" i="11"/>
  <c r="BH135" i="11"/>
  <c r="BG135" i="11"/>
  <c r="BF135" i="11"/>
  <c r="T135" i="11"/>
  <c r="R135" i="11"/>
  <c r="P135" i="11"/>
  <c r="BK135" i="11"/>
  <c r="J135" i="11"/>
  <c r="BE135" i="11"/>
  <c r="BI134" i="11"/>
  <c r="BH134" i="11"/>
  <c r="BG134" i="11"/>
  <c r="BF134" i="11"/>
  <c r="T134" i="11"/>
  <c r="R134" i="11"/>
  <c r="P134" i="11"/>
  <c r="BK134" i="11"/>
  <c r="J134" i="11"/>
  <c r="BE134" i="11"/>
  <c r="BI133" i="11"/>
  <c r="BH133" i="11"/>
  <c r="BG133" i="11"/>
  <c r="BF133" i="11"/>
  <c r="T133" i="11"/>
  <c r="R133" i="11"/>
  <c r="P133" i="11"/>
  <c r="BK133" i="11"/>
  <c r="J133" i="11"/>
  <c r="BE133" i="11"/>
  <c r="BI132" i="11"/>
  <c r="BH132" i="11"/>
  <c r="BG132" i="11"/>
  <c r="BF132" i="11"/>
  <c r="T132" i="11"/>
  <c r="R132" i="11"/>
  <c r="P132" i="11"/>
  <c r="BK132" i="11"/>
  <c r="J132" i="11"/>
  <c r="BE132" i="11" s="1"/>
  <c r="BI131" i="11"/>
  <c r="BH131" i="11"/>
  <c r="BG131" i="11"/>
  <c r="BF131" i="11"/>
  <c r="T131" i="11"/>
  <c r="R131" i="11"/>
  <c r="P131" i="11"/>
  <c r="P129" i="11" s="1"/>
  <c r="BK131" i="11"/>
  <c r="J131" i="11"/>
  <c r="BE131" i="11"/>
  <c r="BI130" i="11"/>
  <c r="BH130" i="11"/>
  <c r="BG130" i="11"/>
  <c r="BF130" i="11"/>
  <c r="T130" i="11"/>
  <c r="T129" i="11" s="1"/>
  <c r="T128" i="11" s="1"/>
  <c r="R130" i="11"/>
  <c r="R129" i="11"/>
  <c r="P130" i="11"/>
  <c r="P128" i="11"/>
  <c r="BK130" i="11"/>
  <c r="BK129" i="11" s="1"/>
  <c r="J129" i="11" s="1"/>
  <c r="J130" i="11"/>
  <c r="BE130" i="11"/>
  <c r="J100" i="11"/>
  <c r="BI127" i="11"/>
  <c r="BH127" i="11"/>
  <c r="BG127" i="11"/>
  <c r="BF127" i="11"/>
  <c r="T127" i="11"/>
  <c r="R127" i="11"/>
  <c r="P127" i="11"/>
  <c r="BK127" i="11"/>
  <c r="J127" i="11"/>
  <c r="BE127" i="11"/>
  <c r="BI126" i="11"/>
  <c r="BH126" i="11"/>
  <c r="BG126" i="11"/>
  <c r="BF126" i="11"/>
  <c r="T126" i="11"/>
  <c r="T123" i="11" s="1"/>
  <c r="T122" i="11" s="1"/>
  <c r="R126" i="11"/>
  <c r="R123" i="11" s="1"/>
  <c r="P126" i="11"/>
  <c r="BK126" i="11"/>
  <c r="J126" i="11"/>
  <c r="BE126" i="11" s="1"/>
  <c r="BI125" i="11"/>
  <c r="BH125" i="11"/>
  <c r="BG125" i="11"/>
  <c r="F35" i="11" s="1"/>
  <c r="BF125" i="11"/>
  <c r="T125" i="11"/>
  <c r="R125" i="11"/>
  <c r="P125" i="11"/>
  <c r="P123" i="11" s="1"/>
  <c r="P122" i="11" s="1"/>
  <c r="P121" i="11" s="1"/>
  <c r="AU104" i="1" s="1"/>
  <c r="BK125" i="11"/>
  <c r="J125" i="11"/>
  <c r="BE125" i="11"/>
  <c r="BI124" i="11"/>
  <c r="F37" i="11" s="1"/>
  <c r="BD104" i="1" s="1"/>
  <c r="BH124" i="11"/>
  <c r="BG124" i="11"/>
  <c r="BB104" i="1"/>
  <c r="BF124" i="11"/>
  <c r="F34" i="11"/>
  <c r="BA104" i="1" s="1"/>
  <c r="T124" i="11"/>
  <c r="R124" i="11"/>
  <c r="R122" i="11"/>
  <c r="R121" i="11" s="1"/>
  <c r="P124" i="11"/>
  <c r="BK124" i="11"/>
  <c r="BK123" i="11"/>
  <c r="BK122" i="11" s="1"/>
  <c r="J122" i="11" s="1"/>
  <c r="J124" i="11"/>
  <c r="BE124" i="11" s="1"/>
  <c r="J33" i="11"/>
  <c r="AV104" i="1" s="1"/>
  <c r="J97" i="11"/>
  <c r="F115" i="11"/>
  <c r="E113" i="11"/>
  <c r="F89" i="11"/>
  <c r="E87" i="11"/>
  <c r="J24" i="11"/>
  <c r="E24" i="11"/>
  <c r="J118" i="11"/>
  <c r="J92" i="11"/>
  <c r="J23" i="11"/>
  <c r="J21" i="11"/>
  <c r="E21" i="11"/>
  <c r="J20" i="11"/>
  <c r="J18" i="11"/>
  <c r="E18" i="11"/>
  <c r="J17" i="11"/>
  <c r="J15" i="11"/>
  <c r="E15" i="11"/>
  <c r="F117" i="11"/>
  <c r="F91" i="11"/>
  <c r="J14" i="11"/>
  <c r="J12" i="11"/>
  <c r="J115" i="11"/>
  <c r="J89" i="11"/>
  <c r="E7" i="11"/>
  <c r="E111" i="11" s="1"/>
  <c r="E85" i="11"/>
  <c r="J37" i="10"/>
  <c r="J36" i="10"/>
  <c r="AY103" i="1" s="1"/>
  <c r="J35" i="10"/>
  <c r="AX103" i="1"/>
  <c r="BI199" i="10"/>
  <c r="BH199" i="10"/>
  <c r="BG199" i="10"/>
  <c r="BF199" i="10"/>
  <c r="T199" i="10"/>
  <c r="R199" i="10"/>
  <c r="P199" i="10"/>
  <c r="BK199" i="10"/>
  <c r="J199" i="10"/>
  <c r="BE199" i="10" s="1"/>
  <c r="BI198" i="10"/>
  <c r="BH198" i="10"/>
  <c r="BG198" i="10"/>
  <c r="BF198" i="10"/>
  <c r="T198" i="10"/>
  <c r="R198" i="10"/>
  <c r="P198" i="10"/>
  <c r="BK198" i="10"/>
  <c r="J198" i="10"/>
  <c r="BE198" i="10" s="1"/>
  <c r="BI197" i="10"/>
  <c r="BH197" i="10"/>
  <c r="BG197" i="10"/>
  <c r="BF197" i="10"/>
  <c r="T197" i="10"/>
  <c r="R197" i="10"/>
  <c r="P197" i="10"/>
  <c r="BK197" i="10"/>
  <c r="J197" i="10"/>
  <c r="BE197" i="10" s="1"/>
  <c r="BI196" i="10"/>
  <c r="BH196" i="10"/>
  <c r="BG196" i="10"/>
  <c r="BF196" i="10"/>
  <c r="T196" i="10"/>
  <c r="R196" i="10"/>
  <c r="P196" i="10"/>
  <c r="BK196" i="10"/>
  <c r="J196" i="10"/>
  <c r="BE196" i="10"/>
  <c r="BI195" i="10"/>
  <c r="BH195" i="10"/>
  <c r="BG195" i="10"/>
  <c r="BF195" i="10"/>
  <c r="T195" i="10"/>
  <c r="R195" i="10"/>
  <c r="P195" i="10"/>
  <c r="BK195" i="10"/>
  <c r="J195" i="10"/>
  <c r="BE195" i="10" s="1"/>
  <c r="BI194" i="10"/>
  <c r="BH194" i="10"/>
  <c r="BG194" i="10"/>
  <c r="BF194" i="10"/>
  <c r="T194" i="10"/>
  <c r="R194" i="10"/>
  <c r="R191" i="10" s="1"/>
  <c r="P194" i="10"/>
  <c r="BK194" i="10"/>
  <c r="J194" i="10"/>
  <c r="BE194" i="10" s="1"/>
  <c r="BI193" i="10"/>
  <c r="BH193" i="10"/>
  <c r="BG193" i="10"/>
  <c r="BF193" i="10"/>
  <c r="T193" i="10"/>
  <c r="R193" i="10"/>
  <c r="P193" i="10"/>
  <c r="BK193" i="10"/>
  <c r="J193" i="10"/>
  <c r="BE193" i="10" s="1"/>
  <c r="BI192" i="10"/>
  <c r="BH192" i="10"/>
  <c r="BG192" i="10"/>
  <c r="BF192" i="10"/>
  <c r="T192" i="10"/>
  <c r="T191" i="10"/>
  <c r="T190" i="10" s="1"/>
  <c r="R192" i="10"/>
  <c r="R190" i="10"/>
  <c r="P192" i="10"/>
  <c r="BK192" i="10"/>
  <c r="BK191" i="10"/>
  <c r="J192" i="10"/>
  <c r="BE192" i="10" s="1"/>
  <c r="BI189" i="10"/>
  <c r="BH189" i="10"/>
  <c r="BG189" i="10"/>
  <c r="BF189" i="10"/>
  <c r="T189" i="10"/>
  <c r="T188" i="10" s="1"/>
  <c r="R189" i="10"/>
  <c r="R188" i="10"/>
  <c r="P189" i="10"/>
  <c r="P188" i="10" s="1"/>
  <c r="BK189" i="10"/>
  <c r="BK188" i="10" s="1"/>
  <c r="J188" i="10" s="1"/>
  <c r="J102" i="10" s="1"/>
  <c r="J189" i="10"/>
  <c r="BE189" i="10"/>
  <c r="BI187" i="10"/>
  <c r="BH187" i="10"/>
  <c r="BG187" i="10"/>
  <c r="BF187" i="10"/>
  <c r="T187" i="10"/>
  <c r="T185" i="10" s="1"/>
  <c r="R187" i="10"/>
  <c r="P187" i="10"/>
  <c r="BK187" i="10"/>
  <c r="J187" i="10"/>
  <c r="BE187" i="10" s="1"/>
  <c r="BI186" i="10"/>
  <c r="BH186" i="10"/>
  <c r="BG186" i="10"/>
  <c r="BF186" i="10"/>
  <c r="T186" i="10"/>
  <c r="R186" i="10"/>
  <c r="R185" i="10" s="1"/>
  <c r="P186" i="10"/>
  <c r="P185" i="10" s="1"/>
  <c r="BK186" i="10"/>
  <c r="BK185" i="10" s="1"/>
  <c r="J185" i="10" s="1"/>
  <c r="J101" i="10" s="1"/>
  <c r="J186" i="10"/>
  <c r="BE186" i="10" s="1"/>
  <c r="BI184" i="10"/>
  <c r="BH184" i="10"/>
  <c r="BG184" i="10"/>
  <c r="BF184" i="10"/>
  <c r="T184" i="10"/>
  <c r="R184" i="10"/>
  <c r="P184" i="10"/>
  <c r="BK184" i="10"/>
  <c r="J184" i="10"/>
  <c r="BE184" i="10" s="1"/>
  <c r="BI183" i="10"/>
  <c r="BH183" i="10"/>
  <c r="BG183" i="10"/>
  <c r="BF183" i="10"/>
  <c r="T183" i="10"/>
  <c r="R183" i="10"/>
  <c r="P183" i="10"/>
  <c r="BK183" i="10"/>
  <c r="J183" i="10"/>
  <c r="BE183" i="10" s="1"/>
  <c r="BI180" i="10"/>
  <c r="BH180" i="10"/>
  <c r="BG180" i="10"/>
  <c r="BF180" i="10"/>
  <c r="T180" i="10"/>
  <c r="R180" i="10"/>
  <c r="P180" i="10"/>
  <c r="BK180" i="10"/>
  <c r="J180" i="10"/>
  <c r="BE180" i="10"/>
  <c r="BI177" i="10"/>
  <c r="BH177" i="10"/>
  <c r="BG177" i="10"/>
  <c r="BF177" i="10"/>
  <c r="T177" i="10"/>
  <c r="R177" i="10"/>
  <c r="P177" i="10"/>
  <c r="BK177" i="10"/>
  <c r="J177" i="10"/>
  <c r="BE177" i="10" s="1"/>
  <c r="BI176" i="10"/>
  <c r="BH176" i="10"/>
  <c r="BG176" i="10"/>
  <c r="BF176" i="10"/>
  <c r="T176" i="10"/>
  <c r="R176" i="10"/>
  <c r="P176" i="10"/>
  <c r="BK176" i="10"/>
  <c r="J176" i="10"/>
  <c r="BE176" i="10" s="1"/>
  <c r="BI175" i="10"/>
  <c r="BH175" i="10"/>
  <c r="BG175" i="10"/>
  <c r="BF175" i="10"/>
  <c r="T175" i="10"/>
  <c r="R175" i="10"/>
  <c r="P175" i="10"/>
  <c r="BK175" i="10"/>
  <c r="J175" i="10"/>
  <c r="BE175" i="10" s="1"/>
  <c r="BI174" i="10"/>
  <c r="BH174" i="10"/>
  <c r="BG174" i="10"/>
  <c r="BF174" i="10"/>
  <c r="T174" i="10"/>
  <c r="R174" i="10"/>
  <c r="P174" i="10"/>
  <c r="BK174" i="10"/>
  <c r="J174" i="10"/>
  <c r="BE174" i="10"/>
  <c r="BI173" i="10"/>
  <c r="BH173" i="10"/>
  <c r="BG173" i="10"/>
  <c r="BF173" i="10"/>
  <c r="T173" i="10"/>
  <c r="R173" i="10"/>
  <c r="P173" i="10"/>
  <c r="BK173" i="10"/>
  <c r="J173" i="10"/>
  <c r="BE173" i="10" s="1"/>
  <c r="BI170" i="10"/>
  <c r="BH170" i="10"/>
  <c r="BG170" i="10"/>
  <c r="BF170" i="10"/>
  <c r="T170" i="10"/>
  <c r="R170" i="10"/>
  <c r="P170" i="10"/>
  <c r="BK170" i="10"/>
  <c r="J170" i="10"/>
  <c r="BE170" i="10" s="1"/>
  <c r="BI169" i="10"/>
  <c r="BH169" i="10"/>
  <c r="BG169" i="10"/>
  <c r="BF169" i="10"/>
  <c r="T169" i="10"/>
  <c r="R169" i="10"/>
  <c r="P169" i="10"/>
  <c r="BK169" i="10"/>
  <c r="J169" i="10"/>
  <c r="BE169" i="10" s="1"/>
  <c r="BI168" i="10"/>
  <c r="BH168" i="10"/>
  <c r="BG168" i="10"/>
  <c r="BF168" i="10"/>
  <c r="T168" i="10"/>
  <c r="R168" i="10"/>
  <c r="P168" i="10"/>
  <c r="BK168" i="10"/>
  <c r="J168" i="10"/>
  <c r="BE168" i="10"/>
  <c r="BI167" i="10"/>
  <c r="BH167" i="10"/>
  <c r="BG167" i="10"/>
  <c r="BF167" i="10"/>
  <c r="T167" i="10"/>
  <c r="R167" i="10"/>
  <c r="P167" i="10"/>
  <c r="BK167" i="10"/>
  <c r="J167" i="10"/>
  <c r="BE167" i="10" s="1"/>
  <c r="BI166" i="10"/>
  <c r="BH166" i="10"/>
  <c r="BG166" i="10"/>
  <c r="BF166" i="10"/>
  <c r="T166" i="10"/>
  <c r="R166" i="10"/>
  <c r="P166" i="10"/>
  <c r="BK166" i="10"/>
  <c r="J166" i="10"/>
  <c r="BE166" i="10" s="1"/>
  <c r="BI163" i="10"/>
  <c r="BH163" i="10"/>
  <c r="BG163" i="10"/>
  <c r="BF163" i="10"/>
  <c r="T163" i="10"/>
  <c r="R163" i="10"/>
  <c r="P163" i="10"/>
  <c r="BK163" i="10"/>
  <c r="J163" i="10"/>
  <c r="BE163" i="10" s="1"/>
  <c r="BI162" i="10"/>
  <c r="BH162" i="10"/>
  <c r="BG162" i="10"/>
  <c r="BF162" i="10"/>
  <c r="T162" i="10"/>
  <c r="R162" i="10"/>
  <c r="P162" i="10"/>
  <c r="BK162" i="10"/>
  <c r="J162" i="10"/>
  <c r="BE162" i="10"/>
  <c r="BI161" i="10"/>
  <c r="BH161" i="10"/>
  <c r="BG161" i="10"/>
  <c r="BF161" i="10"/>
  <c r="T161" i="10"/>
  <c r="R161" i="10"/>
  <c r="P161" i="10"/>
  <c r="BK161" i="10"/>
  <c r="J161" i="10"/>
  <c r="BE161" i="10" s="1"/>
  <c r="BI160" i="10"/>
  <c r="BH160" i="10"/>
  <c r="BG160" i="10"/>
  <c r="BF160" i="10"/>
  <c r="T160" i="10"/>
  <c r="R160" i="10"/>
  <c r="P160" i="10"/>
  <c r="BK160" i="10"/>
  <c r="J160" i="10"/>
  <c r="BE160" i="10" s="1"/>
  <c r="BI159" i="10"/>
  <c r="BH159" i="10"/>
  <c r="BG159" i="10"/>
  <c r="BF159" i="10"/>
  <c r="T159" i="10"/>
  <c r="R159" i="10"/>
  <c r="P159" i="10"/>
  <c r="BK159" i="10"/>
  <c r="J159" i="10"/>
  <c r="BE159" i="10" s="1"/>
  <c r="BI158" i="10"/>
  <c r="BH158" i="10"/>
  <c r="BG158" i="10"/>
  <c r="BF158" i="10"/>
  <c r="T158" i="10"/>
  <c r="R158" i="10"/>
  <c r="P158" i="10"/>
  <c r="BK158" i="10"/>
  <c r="J158" i="10"/>
  <c r="BE158" i="10" s="1"/>
  <c r="BI154" i="10"/>
  <c r="BH154" i="10"/>
  <c r="BG154" i="10"/>
  <c r="BF154" i="10"/>
  <c r="T154" i="10"/>
  <c r="R154" i="10"/>
  <c r="P154" i="10"/>
  <c r="BK154" i="10"/>
  <c r="J154" i="10"/>
  <c r="BE154" i="10" s="1"/>
  <c r="BI151" i="10"/>
  <c r="BH151" i="10"/>
  <c r="BG151" i="10"/>
  <c r="BF151" i="10"/>
  <c r="T151" i="10"/>
  <c r="R151" i="10"/>
  <c r="R150" i="10"/>
  <c r="P151" i="10"/>
  <c r="BK151" i="10"/>
  <c r="BK150" i="10" s="1"/>
  <c r="J150" i="10"/>
  <c r="J99" i="10" s="1"/>
  <c r="J151" i="10"/>
  <c r="BE151" i="10"/>
  <c r="BI146" i="10"/>
  <c r="BH146" i="10"/>
  <c r="BG146" i="10"/>
  <c r="BF146" i="10"/>
  <c r="T146" i="10"/>
  <c r="R146" i="10"/>
  <c r="P146" i="10"/>
  <c r="BK146" i="10"/>
  <c r="J146" i="10"/>
  <c r="BE146" i="10" s="1"/>
  <c r="BI142" i="10"/>
  <c r="BH142" i="10"/>
  <c r="BG142" i="10"/>
  <c r="BF142" i="10"/>
  <c r="T142" i="10"/>
  <c r="R142" i="10"/>
  <c r="R126" i="10" s="1"/>
  <c r="P142" i="10"/>
  <c r="BK142" i="10"/>
  <c r="J142" i="10"/>
  <c r="BE142" i="10"/>
  <c r="BI141" i="10"/>
  <c r="BH141" i="10"/>
  <c r="BG141" i="10"/>
  <c r="BF141" i="10"/>
  <c r="T141" i="10"/>
  <c r="R141" i="10"/>
  <c r="P141" i="10"/>
  <c r="BK141" i="10"/>
  <c r="J141" i="10"/>
  <c r="BE141" i="10" s="1"/>
  <c r="BI140" i="10"/>
  <c r="BH140" i="10"/>
  <c r="BG140" i="10"/>
  <c r="F35" i="10" s="1"/>
  <c r="BB103" i="1" s="1"/>
  <c r="BF140" i="10"/>
  <c r="T140" i="10"/>
  <c r="R140" i="10"/>
  <c r="P140" i="10"/>
  <c r="BK140" i="10"/>
  <c r="J140" i="10"/>
  <c r="BE140" i="10" s="1"/>
  <c r="BI139" i="10"/>
  <c r="BH139" i="10"/>
  <c r="BG139" i="10"/>
  <c r="BF139" i="10"/>
  <c r="T139" i="10"/>
  <c r="R139" i="10"/>
  <c r="P139" i="10"/>
  <c r="BK139" i="10"/>
  <c r="J139" i="10"/>
  <c r="BE139" i="10" s="1"/>
  <c r="BI138" i="10"/>
  <c r="BH138" i="10"/>
  <c r="F36" i="10" s="1"/>
  <c r="BC103" i="1" s="1"/>
  <c r="BG138" i="10"/>
  <c r="BF138" i="10"/>
  <c r="T138" i="10"/>
  <c r="R138" i="10"/>
  <c r="P138" i="10"/>
  <c r="BK138" i="10"/>
  <c r="J138" i="10"/>
  <c r="BE138" i="10"/>
  <c r="BI137" i="10"/>
  <c r="BH137" i="10"/>
  <c r="BG137" i="10"/>
  <c r="BF137" i="10"/>
  <c r="T137" i="10"/>
  <c r="R137" i="10"/>
  <c r="P137" i="10"/>
  <c r="BK137" i="10"/>
  <c r="J137" i="10"/>
  <c r="BE137" i="10" s="1"/>
  <c r="BI136" i="10"/>
  <c r="BH136" i="10"/>
  <c r="BG136" i="10"/>
  <c r="BF136" i="10"/>
  <c r="T136" i="10"/>
  <c r="R136" i="10"/>
  <c r="P136" i="10"/>
  <c r="P126" i="10" s="1"/>
  <c r="BK136" i="10"/>
  <c r="J136" i="10"/>
  <c r="BE136" i="10" s="1"/>
  <c r="BI135" i="10"/>
  <c r="BH135" i="10"/>
  <c r="BG135" i="10"/>
  <c r="BF135" i="10"/>
  <c r="T135" i="10"/>
  <c r="T126" i="10" s="1"/>
  <c r="R135" i="10"/>
  <c r="P135" i="10"/>
  <c r="BK135" i="10"/>
  <c r="J135" i="10"/>
  <c r="BE135" i="10" s="1"/>
  <c r="BI131" i="10"/>
  <c r="BH131" i="10"/>
  <c r="BG131" i="10"/>
  <c r="BF131" i="10"/>
  <c r="T131" i="10"/>
  <c r="R131" i="10"/>
  <c r="P131" i="10"/>
  <c r="BK131" i="10"/>
  <c r="J131" i="10"/>
  <c r="BE131" i="10"/>
  <c r="BI127" i="10"/>
  <c r="BH127" i="10"/>
  <c r="BG127" i="10"/>
  <c r="BF127" i="10"/>
  <c r="T127" i="10"/>
  <c r="R127" i="10"/>
  <c r="P127" i="10"/>
  <c r="BK127" i="10"/>
  <c r="J127" i="10"/>
  <c r="BE127" i="10" s="1"/>
  <c r="J33" i="10" s="1"/>
  <c r="AV103" i="1" s="1"/>
  <c r="F33" i="10"/>
  <c r="AZ103" i="1" s="1"/>
  <c r="F118" i="10"/>
  <c r="E116" i="10"/>
  <c r="F89" i="10"/>
  <c r="E87" i="10"/>
  <c r="J24" i="10"/>
  <c r="E24" i="10"/>
  <c r="J23" i="10"/>
  <c r="J21" i="10"/>
  <c r="E21" i="10"/>
  <c r="J120" i="10"/>
  <c r="J91" i="10"/>
  <c r="J20" i="10"/>
  <c r="J18" i="10"/>
  <c r="E18" i="10"/>
  <c r="F121" i="10" s="1"/>
  <c r="J17" i="10"/>
  <c r="J15" i="10"/>
  <c r="E15" i="10"/>
  <c r="F91" i="10" s="1"/>
  <c r="F120" i="10"/>
  <c r="J14" i="10"/>
  <c r="J12" i="10"/>
  <c r="J89" i="10" s="1"/>
  <c r="J118" i="10"/>
  <c r="E7" i="10"/>
  <c r="E114" i="10" s="1"/>
  <c r="J37" i="9"/>
  <c r="J36" i="9"/>
  <c r="AY102" i="1" s="1"/>
  <c r="J35" i="9"/>
  <c r="AX102" i="1" s="1"/>
  <c r="BI257" i="9"/>
  <c r="BH257" i="9"/>
  <c r="BG257" i="9"/>
  <c r="BF257" i="9"/>
  <c r="T257" i="9"/>
  <c r="R257" i="9"/>
  <c r="P257" i="9"/>
  <c r="BK257" i="9"/>
  <c r="J257" i="9"/>
  <c r="BE257" i="9" s="1"/>
  <c r="BI255" i="9"/>
  <c r="BH255" i="9"/>
  <c r="BG255" i="9"/>
  <c r="BF255" i="9"/>
  <c r="T255" i="9"/>
  <c r="R255" i="9"/>
  <c r="P255" i="9"/>
  <c r="BK255" i="9"/>
  <c r="J255" i="9"/>
  <c r="BE255" i="9" s="1"/>
  <c r="BI253" i="9"/>
  <c r="BH253" i="9"/>
  <c r="BG253" i="9"/>
  <c r="BF253" i="9"/>
  <c r="T253" i="9"/>
  <c r="R253" i="9"/>
  <c r="R252" i="9"/>
  <c r="R251" i="9" s="1"/>
  <c r="P253" i="9"/>
  <c r="P252" i="9" s="1"/>
  <c r="P251" i="9" s="1"/>
  <c r="BK253" i="9"/>
  <c r="BK252" i="9"/>
  <c r="J253" i="9"/>
  <c r="BE253" i="9" s="1"/>
  <c r="BI250" i="9"/>
  <c r="BH250" i="9"/>
  <c r="BG250" i="9"/>
  <c r="BF250" i="9"/>
  <c r="T250" i="9"/>
  <c r="T249" i="9" s="1"/>
  <c r="R250" i="9"/>
  <c r="R249" i="9" s="1"/>
  <c r="P250" i="9"/>
  <c r="P249" i="9" s="1"/>
  <c r="BK250" i="9"/>
  <c r="BK249" i="9" s="1"/>
  <c r="J249" i="9"/>
  <c r="J104" i="9" s="1"/>
  <c r="J250" i="9"/>
  <c r="BE250" i="9"/>
  <c r="BI244" i="9"/>
  <c r="BH244" i="9"/>
  <c r="BG244" i="9"/>
  <c r="BF244" i="9"/>
  <c r="T244" i="9"/>
  <c r="R244" i="9"/>
  <c r="P244" i="9"/>
  <c r="BK244" i="9"/>
  <c r="J244" i="9"/>
  <c r="BE244" i="9" s="1"/>
  <c r="BI239" i="9"/>
  <c r="BH239" i="9"/>
  <c r="BG239" i="9"/>
  <c r="BF239" i="9"/>
  <c r="T239" i="9"/>
  <c r="R239" i="9"/>
  <c r="P239" i="9"/>
  <c r="BK239" i="9"/>
  <c r="J239" i="9"/>
  <c r="BE239" i="9" s="1"/>
  <c r="BI234" i="9"/>
  <c r="BH234" i="9"/>
  <c r="BG234" i="9"/>
  <c r="BF234" i="9"/>
  <c r="T234" i="9"/>
  <c r="R234" i="9"/>
  <c r="P234" i="9"/>
  <c r="BK234" i="9"/>
  <c r="J234" i="9"/>
  <c r="BE234" i="9" s="1"/>
  <c r="BI229" i="9"/>
  <c r="BH229" i="9"/>
  <c r="BG229" i="9"/>
  <c r="BF229" i="9"/>
  <c r="T229" i="9"/>
  <c r="R229" i="9"/>
  <c r="P229" i="9"/>
  <c r="BK229" i="9"/>
  <c r="J229" i="9"/>
  <c r="BE229" i="9" s="1"/>
  <c r="BI224" i="9"/>
  <c r="BH224" i="9"/>
  <c r="BG224" i="9"/>
  <c r="BF224" i="9"/>
  <c r="T224" i="9"/>
  <c r="R224" i="9"/>
  <c r="P224" i="9"/>
  <c r="BK224" i="9"/>
  <c r="J224" i="9"/>
  <c r="BE224" i="9" s="1"/>
  <c r="BI220" i="9"/>
  <c r="BH220" i="9"/>
  <c r="BG220" i="9"/>
  <c r="BF220" i="9"/>
  <c r="T220" i="9"/>
  <c r="R220" i="9"/>
  <c r="P220" i="9"/>
  <c r="BK220" i="9"/>
  <c r="J220" i="9"/>
  <c r="BE220" i="9" s="1"/>
  <c r="BI216" i="9"/>
  <c r="BH216" i="9"/>
  <c r="BG216" i="9"/>
  <c r="BF216" i="9"/>
  <c r="T216" i="9"/>
  <c r="R216" i="9"/>
  <c r="R215" i="9" s="1"/>
  <c r="P216" i="9"/>
  <c r="BK216" i="9"/>
  <c r="BK215" i="9" s="1"/>
  <c r="J215" i="9" s="1"/>
  <c r="J103" i="9" s="1"/>
  <c r="J216" i="9"/>
  <c r="BE216" i="9"/>
  <c r="BI213" i="9"/>
  <c r="BH213" i="9"/>
  <c r="BG213" i="9"/>
  <c r="BF213" i="9"/>
  <c r="T213" i="9"/>
  <c r="R213" i="9"/>
  <c r="P213" i="9"/>
  <c r="BK213" i="9"/>
  <c r="J213" i="9"/>
  <c r="BE213" i="9" s="1"/>
  <c r="BI211" i="9"/>
  <c r="BH211" i="9"/>
  <c r="BG211" i="9"/>
  <c r="BF211" i="9"/>
  <c r="T211" i="9"/>
  <c r="R211" i="9"/>
  <c r="R210" i="9" s="1"/>
  <c r="P211" i="9"/>
  <c r="BK211" i="9"/>
  <c r="BK210" i="9" s="1"/>
  <c r="J210" i="9" s="1"/>
  <c r="J102" i="9" s="1"/>
  <c r="J211" i="9"/>
  <c r="BE211" i="9"/>
  <c r="BI208" i="9"/>
  <c r="BH208" i="9"/>
  <c r="BG208" i="9"/>
  <c r="BF208" i="9"/>
  <c r="T208" i="9"/>
  <c r="T207" i="9" s="1"/>
  <c r="R208" i="9"/>
  <c r="R207" i="9" s="1"/>
  <c r="P208" i="9"/>
  <c r="P207" i="9" s="1"/>
  <c r="BK208" i="9"/>
  <c r="BK207" i="9" s="1"/>
  <c r="J207" i="9"/>
  <c r="J101" i="9" s="1"/>
  <c r="J208" i="9"/>
  <c r="BE208" i="9"/>
  <c r="BI205" i="9"/>
  <c r="BH205" i="9"/>
  <c r="BG205" i="9"/>
  <c r="BF205" i="9"/>
  <c r="T205" i="9"/>
  <c r="R205" i="9"/>
  <c r="P205" i="9"/>
  <c r="BK205" i="9"/>
  <c r="J205" i="9"/>
  <c r="BE205" i="9" s="1"/>
  <c r="BI203" i="9"/>
  <c r="BH203" i="9"/>
  <c r="BG203" i="9"/>
  <c r="BF203" i="9"/>
  <c r="T203" i="9"/>
  <c r="R203" i="9"/>
  <c r="P203" i="9"/>
  <c r="BK203" i="9"/>
  <c r="J203" i="9"/>
  <c r="BE203" i="9" s="1"/>
  <c r="BI201" i="9"/>
  <c r="BH201" i="9"/>
  <c r="BG201" i="9"/>
  <c r="BF201" i="9"/>
  <c r="T201" i="9"/>
  <c r="R201" i="9"/>
  <c r="P201" i="9"/>
  <c r="BK201" i="9"/>
  <c r="J201" i="9"/>
  <c r="BE201" i="9" s="1"/>
  <c r="BI196" i="9"/>
  <c r="BH196" i="9"/>
  <c r="BG196" i="9"/>
  <c r="BF196" i="9"/>
  <c r="T196" i="9"/>
  <c r="R196" i="9"/>
  <c r="P196" i="9"/>
  <c r="BK196" i="9"/>
  <c r="J196" i="9"/>
  <c r="BE196" i="9" s="1"/>
  <c r="BI194" i="9"/>
  <c r="BH194" i="9"/>
  <c r="BG194" i="9"/>
  <c r="BF194" i="9"/>
  <c r="T194" i="9"/>
  <c r="R194" i="9"/>
  <c r="P194" i="9"/>
  <c r="BK194" i="9"/>
  <c r="J194" i="9"/>
  <c r="BE194" i="9" s="1"/>
  <c r="BI192" i="9"/>
  <c r="BH192" i="9"/>
  <c r="BG192" i="9"/>
  <c r="BF192" i="9"/>
  <c r="T192" i="9"/>
  <c r="R192" i="9"/>
  <c r="P192" i="9"/>
  <c r="BK192" i="9"/>
  <c r="J192" i="9"/>
  <c r="BE192" i="9" s="1"/>
  <c r="BI188" i="9"/>
  <c r="BH188" i="9"/>
  <c r="BG188" i="9"/>
  <c r="BF188" i="9"/>
  <c r="T188" i="9"/>
  <c r="R188" i="9"/>
  <c r="P188" i="9"/>
  <c r="BK188" i="9"/>
  <c r="J188" i="9"/>
  <c r="BE188" i="9" s="1"/>
  <c r="BI186" i="9"/>
  <c r="BH186" i="9"/>
  <c r="BG186" i="9"/>
  <c r="BF186" i="9"/>
  <c r="T186" i="9"/>
  <c r="R186" i="9"/>
  <c r="P186" i="9"/>
  <c r="BK186" i="9"/>
  <c r="J186" i="9"/>
  <c r="BE186" i="9" s="1"/>
  <c r="BI184" i="9"/>
  <c r="BH184" i="9"/>
  <c r="BG184" i="9"/>
  <c r="BF184" i="9"/>
  <c r="T184" i="9"/>
  <c r="R184" i="9"/>
  <c r="P184" i="9"/>
  <c r="BK184" i="9"/>
  <c r="J184" i="9"/>
  <c r="BE184" i="9" s="1"/>
  <c r="BI182" i="9"/>
  <c r="BH182" i="9"/>
  <c r="BG182" i="9"/>
  <c r="BF182" i="9"/>
  <c r="T182" i="9"/>
  <c r="R182" i="9"/>
  <c r="P182" i="9"/>
  <c r="BK182" i="9"/>
  <c r="J182" i="9"/>
  <c r="BE182" i="9" s="1"/>
  <c r="BI180" i="9"/>
  <c r="BH180" i="9"/>
  <c r="BG180" i="9"/>
  <c r="BF180" i="9"/>
  <c r="T180" i="9"/>
  <c r="R180" i="9"/>
  <c r="R179" i="9" s="1"/>
  <c r="P180" i="9"/>
  <c r="BK180" i="9"/>
  <c r="BK179" i="9" s="1"/>
  <c r="J179" i="9" s="1"/>
  <c r="J100" i="9" s="1"/>
  <c r="J180" i="9"/>
  <c r="BE180" i="9"/>
  <c r="BI177" i="9"/>
  <c r="BH177" i="9"/>
  <c r="BG177" i="9"/>
  <c r="BF177" i="9"/>
  <c r="T177" i="9"/>
  <c r="R177" i="9"/>
  <c r="P177" i="9"/>
  <c r="BK177" i="9"/>
  <c r="J177" i="9"/>
  <c r="BE177" i="9" s="1"/>
  <c r="BI175" i="9"/>
  <c r="BH175" i="9"/>
  <c r="BG175" i="9"/>
  <c r="BF175" i="9"/>
  <c r="T175" i="9"/>
  <c r="R175" i="9"/>
  <c r="R174" i="9" s="1"/>
  <c r="P175" i="9"/>
  <c r="BK175" i="9"/>
  <c r="BK174" i="9" s="1"/>
  <c r="J174" i="9" s="1"/>
  <c r="J99" i="9" s="1"/>
  <c r="J175" i="9"/>
  <c r="BE175" i="9"/>
  <c r="BI170" i="9"/>
  <c r="BH170" i="9"/>
  <c r="BG170" i="9"/>
  <c r="BF170" i="9"/>
  <c r="T170" i="9"/>
  <c r="R170" i="9"/>
  <c r="P170" i="9"/>
  <c r="BK170" i="9"/>
  <c r="J170" i="9"/>
  <c r="BE170" i="9" s="1"/>
  <c r="BI168" i="9"/>
  <c r="BH168" i="9"/>
  <c r="BG168" i="9"/>
  <c r="BF168" i="9"/>
  <c r="T168" i="9"/>
  <c r="R168" i="9"/>
  <c r="P168" i="9"/>
  <c r="BK168" i="9"/>
  <c r="J168" i="9"/>
  <c r="BE168" i="9" s="1"/>
  <c r="BI167" i="9"/>
  <c r="BH167" i="9"/>
  <c r="BG167" i="9"/>
  <c r="BF167" i="9"/>
  <c r="T167" i="9"/>
  <c r="R167" i="9"/>
  <c r="P167" i="9"/>
  <c r="BK167" i="9"/>
  <c r="J167" i="9"/>
  <c r="BE167" i="9" s="1"/>
  <c r="BI165" i="9"/>
  <c r="BH165" i="9"/>
  <c r="BG165" i="9"/>
  <c r="BF165" i="9"/>
  <c r="T165" i="9"/>
  <c r="R165" i="9"/>
  <c r="P165" i="9"/>
  <c r="BK165" i="9"/>
  <c r="J165" i="9"/>
  <c r="BE165" i="9"/>
  <c r="BI155" i="9"/>
  <c r="BH155" i="9"/>
  <c r="BG155" i="9"/>
  <c r="BF155" i="9"/>
  <c r="J34" i="9" s="1"/>
  <c r="AW102" i="1" s="1"/>
  <c r="T155" i="9"/>
  <c r="R155" i="9"/>
  <c r="P155" i="9"/>
  <c r="BK155" i="9"/>
  <c r="J155" i="9"/>
  <c r="BE155" i="9" s="1"/>
  <c r="BI152" i="9"/>
  <c r="BH152" i="9"/>
  <c r="BG152" i="9"/>
  <c r="BF152" i="9"/>
  <c r="T152" i="9"/>
  <c r="R152" i="9"/>
  <c r="P152" i="9"/>
  <c r="BK152" i="9"/>
  <c r="J152" i="9"/>
  <c r="BE152" i="9"/>
  <c r="BI151" i="9"/>
  <c r="BH151" i="9"/>
  <c r="BG151" i="9"/>
  <c r="BF151" i="9"/>
  <c r="T151" i="9"/>
  <c r="R151" i="9"/>
  <c r="P151" i="9"/>
  <c r="BK151" i="9"/>
  <c r="J151" i="9"/>
  <c r="BE151" i="9" s="1"/>
  <c r="BI143" i="9"/>
  <c r="BH143" i="9"/>
  <c r="BG143" i="9"/>
  <c r="BF143" i="9"/>
  <c r="T143" i="9"/>
  <c r="R143" i="9"/>
  <c r="P143" i="9"/>
  <c r="BK143" i="9"/>
  <c r="J143" i="9"/>
  <c r="BE143" i="9" s="1"/>
  <c r="BI141" i="9"/>
  <c r="BH141" i="9"/>
  <c r="BG141" i="9"/>
  <c r="BF141" i="9"/>
  <c r="T141" i="9"/>
  <c r="R141" i="9"/>
  <c r="P141" i="9"/>
  <c r="BK141" i="9"/>
  <c r="J141" i="9"/>
  <c r="BE141" i="9" s="1"/>
  <c r="BI139" i="9"/>
  <c r="BH139" i="9"/>
  <c r="BG139" i="9"/>
  <c r="BF139" i="9"/>
  <c r="T139" i="9"/>
  <c r="R139" i="9"/>
  <c r="P139" i="9"/>
  <c r="BK139" i="9"/>
  <c r="J139" i="9"/>
  <c r="BE139" i="9" s="1"/>
  <c r="BI137" i="9"/>
  <c r="BH137" i="9"/>
  <c r="BG137" i="9"/>
  <c r="BF137" i="9"/>
  <c r="T137" i="9"/>
  <c r="R137" i="9"/>
  <c r="P137" i="9"/>
  <c r="BK137" i="9"/>
  <c r="J137" i="9"/>
  <c r="BE137" i="9" s="1"/>
  <c r="BI135" i="9"/>
  <c r="BH135" i="9"/>
  <c r="F36" i="9" s="1"/>
  <c r="BC102" i="1" s="1"/>
  <c r="BG135" i="9"/>
  <c r="BF135" i="9"/>
  <c r="T135" i="9"/>
  <c r="R135" i="9"/>
  <c r="P135" i="9"/>
  <c r="BK135" i="9"/>
  <c r="J135" i="9"/>
  <c r="BE135" i="9"/>
  <c r="BI133" i="9"/>
  <c r="BH133" i="9"/>
  <c r="BG133" i="9"/>
  <c r="BF133" i="9"/>
  <c r="T133" i="9"/>
  <c r="R133" i="9"/>
  <c r="P133" i="9"/>
  <c r="BK133" i="9"/>
  <c r="J133" i="9"/>
  <c r="BE133" i="9" s="1"/>
  <c r="BI131" i="9"/>
  <c r="BH131" i="9"/>
  <c r="BG131" i="9"/>
  <c r="BF131" i="9"/>
  <c r="T131" i="9"/>
  <c r="R131" i="9"/>
  <c r="P131" i="9"/>
  <c r="BK131" i="9"/>
  <c r="J131" i="9"/>
  <c r="BE131" i="9"/>
  <c r="BI129" i="9"/>
  <c r="BH129" i="9"/>
  <c r="BG129" i="9"/>
  <c r="F35" i="9" s="1"/>
  <c r="BB102" i="1" s="1"/>
  <c r="BF129" i="9"/>
  <c r="T129" i="9"/>
  <c r="T128" i="9"/>
  <c r="R129" i="9"/>
  <c r="R128" i="9" s="1"/>
  <c r="R127" i="9" s="1"/>
  <c r="R126" i="9" s="1"/>
  <c r="P129" i="9"/>
  <c r="BK129" i="9"/>
  <c r="BK128" i="9" s="1"/>
  <c r="J129" i="9"/>
  <c r="BE129" i="9"/>
  <c r="J123" i="9"/>
  <c r="J122" i="9"/>
  <c r="F122" i="9"/>
  <c r="F120" i="9"/>
  <c r="E118" i="9"/>
  <c r="J92" i="9"/>
  <c r="J91" i="9"/>
  <c r="F91" i="9"/>
  <c r="F89" i="9"/>
  <c r="E87" i="9"/>
  <c r="J18" i="9"/>
  <c r="E18" i="9"/>
  <c r="F123" i="9"/>
  <c r="F92" i="9"/>
  <c r="J17" i="9"/>
  <c r="J12" i="9"/>
  <c r="J120" i="9"/>
  <c r="J89" i="9"/>
  <c r="E7" i="9"/>
  <c r="E116" i="9" s="1"/>
  <c r="E85" i="9"/>
  <c r="J37" i="8"/>
  <c r="J36" i="8"/>
  <c r="AY101" i="1" s="1"/>
  <c r="J35" i="8"/>
  <c r="AX101" i="1" s="1"/>
  <c r="BI184" i="8"/>
  <c r="BH184" i="8"/>
  <c r="BG184" i="8"/>
  <c r="BF184" i="8"/>
  <c r="T184" i="8"/>
  <c r="T183" i="8" s="1"/>
  <c r="R184" i="8"/>
  <c r="R183" i="8" s="1"/>
  <c r="P184" i="8"/>
  <c r="P183" i="8" s="1"/>
  <c r="BK184" i="8"/>
  <c r="BK183" i="8" s="1"/>
  <c r="J183" i="8" s="1"/>
  <c r="J104" i="8" s="1"/>
  <c r="J184" i="8"/>
  <c r="BE184" i="8"/>
  <c r="BI179" i="8"/>
  <c r="BH179" i="8"/>
  <c r="BG179" i="8"/>
  <c r="BF179" i="8"/>
  <c r="T179" i="8"/>
  <c r="R179" i="8"/>
  <c r="P179" i="8"/>
  <c r="BK179" i="8"/>
  <c r="J179" i="8"/>
  <c r="BE179" i="8"/>
  <c r="BI175" i="8"/>
  <c r="BH175" i="8"/>
  <c r="BG175" i="8"/>
  <c r="BF175" i="8"/>
  <c r="T175" i="8"/>
  <c r="R175" i="8"/>
  <c r="P175" i="8"/>
  <c r="BK175" i="8"/>
  <c r="J175" i="8"/>
  <c r="BE175" i="8" s="1"/>
  <c r="BI173" i="8"/>
  <c r="BH173" i="8"/>
  <c r="BG173" i="8"/>
  <c r="BF173" i="8"/>
  <c r="T173" i="8"/>
  <c r="R173" i="8"/>
  <c r="P173" i="8"/>
  <c r="P164" i="8" s="1"/>
  <c r="BK173" i="8"/>
  <c r="J173" i="8"/>
  <c r="BE173" i="8"/>
  <c r="BI169" i="8"/>
  <c r="BH169" i="8"/>
  <c r="BG169" i="8"/>
  <c r="BF169" i="8"/>
  <c r="T169" i="8"/>
  <c r="T164" i="8" s="1"/>
  <c r="R169" i="8"/>
  <c r="P169" i="8"/>
  <c r="BK169" i="8"/>
  <c r="J169" i="8"/>
  <c r="BE169" i="8" s="1"/>
  <c r="BI165" i="8"/>
  <c r="BH165" i="8"/>
  <c r="BG165" i="8"/>
  <c r="BF165" i="8"/>
  <c r="T165" i="8"/>
  <c r="R165" i="8"/>
  <c r="R164" i="8" s="1"/>
  <c r="P165" i="8"/>
  <c r="BK165" i="8"/>
  <c r="BK164" i="8" s="1"/>
  <c r="J164" i="8" s="1"/>
  <c r="J103" i="8" s="1"/>
  <c r="J165" i="8"/>
  <c r="BE165" i="8"/>
  <c r="BI162" i="8"/>
  <c r="BH162" i="8"/>
  <c r="BG162" i="8"/>
  <c r="BF162" i="8"/>
  <c r="T162" i="8"/>
  <c r="R162" i="8"/>
  <c r="P162" i="8"/>
  <c r="P159" i="8" s="1"/>
  <c r="BK162" i="8"/>
  <c r="J162" i="8"/>
  <c r="BE162" i="8"/>
  <c r="BI160" i="8"/>
  <c r="BH160" i="8"/>
  <c r="BG160" i="8"/>
  <c r="BF160" i="8"/>
  <c r="T160" i="8"/>
  <c r="T159" i="8" s="1"/>
  <c r="T158" i="8" s="1"/>
  <c r="R160" i="8"/>
  <c r="R159" i="8"/>
  <c r="R158" i="8" s="1"/>
  <c r="P160" i="8"/>
  <c r="P158" i="8"/>
  <c r="BK160" i="8"/>
  <c r="BK159" i="8" s="1"/>
  <c r="J159" i="8" s="1"/>
  <c r="BK158" i="8"/>
  <c r="J158" i="8" s="1"/>
  <c r="J101" i="8" s="1"/>
  <c r="J160" i="8"/>
  <c r="BE160" i="8"/>
  <c r="J102" i="8"/>
  <c r="BI156" i="8"/>
  <c r="BH156" i="8"/>
  <c r="BG156" i="8"/>
  <c r="BF156" i="8"/>
  <c r="T156" i="8"/>
  <c r="R156" i="8"/>
  <c r="P156" i="8"/>
  <c r="P151" i="8" s="1"/>
  <c r="BK156" i="8"/>
  <c r="J156" i="8"/>
  <c r="BE156" i="8"/>
  <c r="BI154" i="8"/>
  <c r="BH154" i="8"/>
  <c r="BG154" i="8"/>
  <c r="BF154" i="8"/>
  <c r="T154" i="8"/>
  <c r="T151" i="8" s="1"/>
  <c r="R154" i="8"/>
  <c r="P154" i="8"/>
  <c r="BK154" i="8"/>
  <c r="J154" i="8"/>
  <c r="BE154" i="8" s="1"/>
  <c r="BI152" i="8"/>
  <c r="BH152" i="8"/>
  <c r="BG152" i="8"/>
  <c r="BF152" i="8"/>
  <c r="T152" i="8"/>
  <c r="R152" i="8"/>
  <c r="R151" i="8" s="1"/>
  <c r="P152" i="8"/>
  <c r="BK152" i="8"/>
  <c r="BK151" i="8" s="1"/>
  <c r="J151" i="8" s="1"/>
  <c r="J100" i="8" s="1"/>
  <c r="J152" i="8"/>
  <c r="BE152" i="8"/>
  <c r="BI149" i="8"/>
  <c r="BH149" i="8"/>
  <c r="BG149" i="8"/>
  <c r="BF149" i="8"/>
  <c r="T149" i="8"/>
  <c r="T148" i="8"/>
  <c r="R149" i="8"/>
  <c r="R148" i="8" s="1"/>
  <c r="P149" i="8"/>
  <c r="P148" i="8"/>
  <c r="BK149" i="8"/>
  <c r="BK148" i="8" s="1"/>
  <c r="J148" i="8" s="1"/>
  <c r="J99" i="8" s="1"/>
  <c r="J149" i="8"/>
  <c r="BE149" i="8"/>
  <c r="BI146" i="8"/>
  <c r="BH146" i="8"/>
  <c r="BG146" i="8"/>
  <c r="BF146" i="8"/>
  <c r="T146" i="8"/>
  <c r="R146" i="8"/>
  <c r="P146" i="8"/>
  <c r="BK146" i="8"/>
  <c r="J146" i="8"/>
  <c r="BE146" i="8"/>
  <c r="BI144" i="8"/>
  <c r="BH144" i="8"/>
  <c r="BG144" i="8"/>
  <c r="BF144" i="8"/>
  <c r="T144" i="8"/>
  <c r="R144" i="8"/>
  <c r="P144" i="8"/>
  <c r="BK144" i="8"/>
  <c r="J144" i="8"/>
  <c r="BE144" i="8" s="1"/>
  <c r="BI143" i="8"/>
  <c r="BH143" i="8"/>
  <c r="BG143" i="8"/>
  <c r="BF143" i="8"/>
  <c r="T143" i="8"/>
  <c r="R143" i="8"/>
  <c r="P143" i="8"/>
  <c r="BK143" i="8"/>
  <c r="J143" i="8"/>
  <c r="BE143" i="8"/>
  <c r="BI141" i="8"/>
  <c r="BH141" i="8"/>
  <c r="BG141" i="8"/>
  <c r="BF141" i="8"/>
  <c r="T141" i="8"/>
  <c r="R141" i="8"/>
  <c r="P141" i="8"/>
  <c r="BK141" i="8"/>
  <c r="J141" i="8"/>
  <c r="BE141" i="8" s="1"/>
  <c r="BI139" i="8"/>
  <c r="BH139" i="8"/>
  <c r="BG139" i="8"/>
  <c r="BF139" i="8"/>
  <c r="T139" i="8"/>
  <c r="R139" i="8"/>
  <c r="P139" i="8"/>
  <c r="BK139" i="8"/>
  <c r="J139" i="8"/>
  <c r="BE139" i="8"/>
  <c r="BI138" i="8"/>
  <c r="BH138" i="8"/>
  <c r="BG138" i="8"/>
  <c r="BF138" i="8"/>
  <c r="T138" i="8"/>
  <c r="R138" i="8"/>
  <c r="P138" i="8"/>
  <c r="BK138" i="8"/>
  <c r="J138" i="8"/>
  <c r="BE138" i="8" s="1"/>
  <c r="BI133" i="8"/>
  <c r="BH133" i="8"/>
  <c r="BG133" i="8"/>
  <c r="BF133" i="8"/>
  <c r="T133" i="8"/>
  <c r="R133" i="8"/>
  <c r="P133" i="8"/>
  <c r="BK133" i="8"/>
  <c r="J133" i="8"/>
  <c r="BE133" i="8"/>
  <c r="BI131" i="8"/>
  <c r="BH131" i="8"/>
  <c r="BG131" i="8"/>
  <c r="BF131" i="8"/>
  <c r="T131" i="8"/>
  <c r="T126" i="8" s="1"/>
  <c r="T125" i="8" s="1"/>
  <c r="T124" i="8" s="1"/>
  <c r="R131" i="8"/>
  <c r="R126" i="8" s="1"/>
  <c r="P131" i="8"/>
  <c r="BK131" i="8"/>
  <c r="J131" i="8"/>
  <c r="BE131" i="8" s="1"/>
  <c r="BI129" i="8"/>
  <c r="BH129" i="8"/>
  <c r="BG129" i="8"/>
  <c r="BF129" i="8"/>
  <c r="T129" i="8"/>
  <c r="R129" i="8"/>
  <c r="P129" i="8"/>
  <c r="BK129" i="8"/>
  <c r="J129" i="8"/>
  <c r="BE129" i="8"/>
  <c r="BI127" i="8"/>
  <c r="BH127" i="8"/>
  <c r="F36" i="8"/>
  <c r="BC101" i="1" s="1"/>
  <c r="BG127" i="8"/>
  <c r="BF127" i="8"/>
  <c r="J34" i="8" s="1"/>
  <c r="AW101" i="1" s="1"/>
  <c r="F34" i="8"/>
  <c r="BA101" i="1" s="1"/>
  <c r="T127" i="8"/>
  <c r="R127" i="8"/>
  <c r="R125" i="8"/>
  <c r="R124" i="8" s="1"/>
  <c r="P127" i="8"/>
  <c r="BK127" i="8"/>
  <c r="BK126" i="8"/>
  <c r="J127" i="8"/>
  <c r="BE127" i="8" s="1"/>
  <c r="J121" i="8"/>
  <c r="J120" i="8"/>
  <c r="F120" i="8"/>
  <c r="F118" i="8"/>
  <c r="E116" i="8"/>
  <c r="J92" i="8"/>
  <c r="J91" i="8"/>
  <c r="F91" i="8"/>
  <c r="F89" i="8"/>
  <c r="E87" i="8"/>
  <c r="J18" i="8"/>
  <c r="E18" i="8"/>
  <c r="F121" i="8" s="1"/>
  <c r="J17" i="8"/>
  <c r="J12" i="8"/>
  <c r="J118" i="8" s="1"/>
  <c r="E7" i="8"/>
  <c r="J37" i="7"/>
  <c r="J36" i="7"/>
  <c r="AY100" i="1" s="1"/>
  <c r="J35" i="7"/>
  <c r="AX100" i="1" s="1"/>
  <c r="BI302" i="7"/>
  <c r="BH302" i="7"/>
  <c r="BG302" i="7"/>
  <c r="BF302" i="7"/>
  <c r="T302" i="7"/>
  <c r="R302" i="7"/>
  <c r="P302" i="7"/>
  <c r="BK302" i="7"/>
  <c r="J302" i="7"/>
  <c r="BE302" i="7" s="1"/>
  <c r="BI300" i="7"/>
  <c r="BH300" i="7"/>
  <c r="BG300" i="7"/>
  <c r="BF300" i="7"/>
  <c r="T300" i="7"/>
  <c r="R300" i="7"/>
  <c r="P300" i="7"/>
  <c r="BK300" i="7"/>
  <c r="J300" i="7"/>
  <c r="BE300" i="7"/>
  <c r="BI298" i="7"/>
  <c r="BH298" i="7"/>
  <c r="BG298" i="7"/>
  <c r="BF298" i="7"/>
  <c r="T298" i="7"/>
  <c r="T297" i="7" s="1"/>
  <c r="T296" i="7" s="1"/>
  <c r="R298" i="7"/>
  <c r="R297" i="7"/>
  <c r="R296" i="7" s="1"/>
  <c r="P298" i="7"/>
  <c r="BK298" i="7"/>
  <c r="BK297" i="7" s="1"/>
  <c r="J297" i="7" s="1"/>
  <c r="J298" i="7"/>
  <c r="BE298" i="7"/>
  <c r="J106" i="7"/>
  <c r="BI295" i="7"/>
  <c r="BH295" i="7"/>
  <c r="BG295" i="7"/>
  <c r="BF295" i="7"/>
  <c r="T295" i="7"/>
  <c r="T294" i="7" s="1"/>
  <c r="R295" i="7"/>
  <c r="R294" i="7" s="1"/>
  <c r="P295" i="7"/>
  <c r="P294" i="7" s="1"/>
  <c r="BK295" i="7"/>
  <c r="BK294" i="7" s="1"/>
  <c r="J294" i="7" s="1"/>
  <c r="J104" i="7" s="1"/>
  <c r="J295" i="7"/>
  <c r="BE295" i="7"/>
  <c r="BI289" i="7"/>
  <c r="BH289" i="7"/>
  <c r="BG289" i="7"/>
  <c r="BF289" i="7"/>
  <c r="T289" i="7"/>
  <c r="R289" i="7"/>
  <c r="P289" i="7"/>
  <c r="BK289" i="7"/>
  <c r="J289" i="7"/>
  <c r="BE289" i="7"/>
  <c r="BI287" i="7"/>
  <c r="BH287" i="7"/>
  <c r="BG287" i="7"/>
  <c r="BF287" i="7"/>
  <c r="T287" i="7"/>
  <c r="R287" i="7"/>
  <c r="P287" i="7"/>
  <c r="BK287" i="7"/>
  <c r="J287" i="7"/>
  <c r="BE287" i="7" s="1"/>
  <c r="BI280" i="7"/>
  <c r="BH280" i="7"/>
  <c r="BG280" i="7"/>
  <c r="BF280" i="7"/>
  <c r="T280" i="7"/>
  <c r="R280" i="7"/>
  <c r="P280" i="7"/>
  <c r="BK280" i="7"/>
  <c r="J280" i="7"/>
  <c r="BE280" i="7"/>
  <c r="BI273" i="7"/>
  <c r="BH273" i="7"/>
  <c r="BG273" i="7"/>
  <c r="BF273" i="7"/>
  <c r="T273" i="7"/>
  <c r="R273" i="7"/>
  <c r="P273" i="7"/>
  <c r="BK273" i="7"/>
  <c r="J273" i="7"/>
  <c r="BE273" i="7" s="1"/>
  <c r="BI266" i="7"/>
  <c r="BH266" i="7"/>
  <c r="BG266" i="7"/>
  <c r="BF266" i="7"/>
  <c r="T266" i="7"/>
  <c r="R266" i="7"/>
  <c r="P266" i="7"/>
  <c r="BK266" i="7"/>
  <c r="J266" i="7"/>
  <c r="BE266" i="7"/>
  <c r="BI259" i="7"/>
  <c r="BH259" i="7"/>
  <c r="BG259" i="7"/>
  <c r="BF259" i="7"/>
  <c r="T259" i="7"/>
  <c r="R259" i="7"/>
  <c r="P259" i="7"/>
  <c r="BK259" i="7"/>
  <c r="J259" i="7"/>
  <c r="BE259" i="7" s="1"/>
  <c r="BI254" i="7"/>
  <c r="BH254" i="7"/>
  <c r="BG254" i="7"/>
  <c r="BF254" i="7"/>
  <c r="T254" i="7"/>
  <c r="R254" i="7"/>
  <c r="P254" i="7"/>
  <c r="BK254" i="7"/>
  <c r="J254" i="7"/>
  <c r="BE254" i="7"/>
  <c r="BI249" i="7"/>
  <c r="BH249" i="7"/>
  <c r="BG249" i="7"/>
  <c r="BF249" i="7"/>
  <c r="T249" i="7"/>
  <c r="R249" i="7"/>
  <c r="R248" i="7"/>
  <c r="P249" i="7"/>
  <c r="BK249" i="7"/>
  <c r="BK248" i="7"/>
  <c r="J248" i="7"/>
  <c r="J103" i="7" s="1"/>
  <c r="J249" i="7"/>
  <c r="BE249" i="7" s="1"/>
  <c r="BI246" i="7"/>
  <c r="BH246" i="7"/>
  <c r="BG246" i="7"/>
  <c r="BF246" i="7"/>
  <c r="T246" i="7"/>
  <c r="R246" i="7"/>
  <c r="P246" i="7"/>
  <c r="BK246" i="7"/>
  <c r="J246" i="7"/>
  <c r="BE246" i="7" s="1"/>
  <c r="BI244" i="7"/>
  <c r="BH244" i="7"/>
  <c r="BG244" i="7"/>
  <c r="BF244" i="7"/>
  <c r="T244" i="7"/>
  <c r="R244" i="7"/>
  <c r="P244" i="7"/>
  <c r="BK244" i="7"/>
  <c r="J244" i="7"/>
  <c r="BE244" i="7"/>
  <c r="BI242" i="7"/>
  <c r="BH242" i="7"/>
  <c r="BG242" i="7"/>
  <c r="BF242" i="7"/>
  <c r="T242" i="7"/>
  <c r="R242" i="7"/>
  <c r="P242" i="7"/>
  <c r="BK242" i="7"/>
  <c r="J242" i="7"/>
  <c r="BE242" i="7" s="1"/>
  <c r="BI240" i="7"/>
  <c r="BH240" i="7"/>
  <c r="BG240" i="7"/>
  <c r="BF240" i="7"/>
  <c r="T240" i="7"/>
  <c r="R240" i="7"/>
  <c r="P240" i="7"/>
  <c r="P234" i="7" s="1"/>
  <c r="BK240" i="7"/>
  <c r="J240" i="7"/>
  <c r="BE240" i="7"/>
  <c r="BI237" i="7"/>
  <c r="BH237" i="7"/>
  <c r="BG237" i="7"/>
  <c r="BF237" i="7"/>
  <c r="T237" i="7"/>
  <c r="T234" i="7" s="1"/>
  <c r="R237" i="7"/>
  <c r="P237" i="7"/>
  <c r="BK237" i="7"/>
  <c r="J237" i="7"/>
  <c r="BE237" i="7" s="1"/>
  <c r="BI235" i="7"/>
  <c r="BH235" i="7"/>
  <c r="BG235" i="7"/>
  <c r="BF235" i="7"/>
  <c r="T235" i="7"/>
  <c r="R235" i="7"/>
  <c r="R234" i="7" s="1"/>
  <c r="P235" i="7"/>
  <c r="BK235" i="7"/>
  <c r="BK234" i="7" s="1"/>
  <c r="J234" i="7" s="1"/>
  <c r="J102" i="7" s="1"/>
  <c r="J235" i="7"/>
  <c r="BE235" i="7"/>
  <c r="BI232" i="7"/>
  <c r="BH232" i="7"/>
  <c r="BG232" i="7"/>
  <c r="BF232" i="7"/>
  <c r="T232" i="7"/>
  <c r="T231" i="7"/>
  <c r="R232" i="7"/>
  <c r="R231" i="7" s="1"/>
  <c r="P232" i="7"/>
  <c r="P231" i="7"/>
  <c r="BK232" i="7"/>
  <c r="BK231" i="7" s="1"/>
  <c r="J231" i="7" s="1"/>
  <c r="J101" i="7" s="1"/>
  <c r="J232" i="7"/>
  <c r="BE232" i="7"/>
  <c r="BI229" i="7"/>
  <c r="BH229" i="7"/>
  <c r="BG229" i="7"/>
  <c r="BF229" i="7"/>
  <c r="T229" i="7"/>
  <c r="R229" i="7"/>
  <c r="P229" i="7"/>
  <c r="BK229" i="7"/>
  <c r="J229" i="7"/>
  <c r="BE229" i="7"/>
  <c r="BI227" i="7"/>
  <c r="BH227" i="7"/>
  <c r="BG227" i="7"/>
  <c r="BF227" i="7"/>
  <c r="T227" i="7"/>
  <c r="R227" i="7"/>
  <c r="P227" i="7"/>
  <c r="BK227" i="7"/>
  <c r="J227" i="7"/>
  <c r="BE227" i="7" s="1"/>
  <c r="BI225" i="7"/>
  <c r="BH225" i="7"/>
  <c r="BG225" i="7"/>
  <c r="BF225" i="7"/>
  <c r="T225" i="7"/>
  <c r="R225" i="7"/>
  <c r="P225" i="7"/>
  <c r="BK225" i="7"/>
  <c r="J225" i="7"/>
  <c r="BE225" i="7"/>
  <c r="BI220" i="7"/>
  <c r="BH220" i="7"/>
  <c r="BG220" i="7"/>
  <c r="BF220" i="7"/>
  <c r="T220" i="7"/>
  <c r="R220" i="7"/>
  <c r="P220" i="7"/>
  <c r="BK220" i="7"/>
  <c r="J220" i="7"/>
  <c r="BE220" i="7" s="1"/>
  <c r="BI218" i="7"/>
  <c r="BH218" i="7"/>
  <c r="BG218" i="7"/>
  <c r="BF218" i="7"/>
  <c r="T218" i="7"/>
  <c r="R218" i="7"/>
  <c r="P218" i="7"/>
  <c r="BK218" i="7"/>
  <c r="J218" i="7"/>
  <c r="BE218" i="7"/>
  <c r="BI216" i="7"/>
  <c r="BH216" i="7"/>
  <c r="BG216" i="7"/>
  <c r="BF216" i="7"/>
  <c r="T216" i="7"/>
  <c r="R216" i="7"/>
  <c r="P216" i="7"/>
  <c r="BK216" i="7"/>
  <c r="J216" i="7"/>
  <c r="BE216" i="7" s="1"/>
  <c r="BI212" i="7"/>
  <c r="BH212" i="7"/>
  <c r="BG212" i="7"/>
  <c r="BF212" i="7"/>
  <c r="T212" i="7"/>
  <c r="R212" i="7"/>
  <c r="P212" i="7"/>
  <c r="BK212" i="7"/>
  <c r="J212" i="7"/>
  <c r="BE212" i="7"/>
  <c r="BI210" i="7"/>
  <c r="BH210" i="7"/>
  <c r="BG210" i="7"/>
  <c r="BF210" i="7"/>
  <c r="T210" i="7"/>
  <c r="R210" i="7"/>
  <c r="P210" i="7"/>
  <c r="BK210" i="7"/>
  <c r="J210" i="7"/>
  <c r="BE210" i="7"/>
  <c r="BI208" i="7"/>
  <c r="BH208" i="7"/>
  <c r="BG208" i="7"/>
  <c r="BF208" i="7"/>
  <c r="T208" i="7"/>
  <c r="R208" i="7"/>
  <c r="P208" i="7"/>
  <c r="BK208" i="7"/>
  <c r="J208" i="7"/>
  <c r="BE208" i="7" s="1"/>
  <c r="BI206" i="7"/>
  <c r="BH206" i="7"/>
  <c r="BG206" i="7"/>
  <c r="BF206" i="7"/>
  <c r="T206" i="7"/>
  <c r="R206" i="7"/>
  <c r="P206" i="7"/>
  <c r="BK206" i="7"/>
  <c r="J206" i="7"/>
  <c r="BE206" i="7"/>
  <c r="BI204" i="7"/>
  <c r="BH204" i="7"/>
  <c r="BG204" i="7"/>
  <c r="BF204" i="7"/>
  <c r="T204" i="7"/>
  <c r="R204" i="7"/>
  <c r="P204" i="7"/>
  <c r="BK204" i="7"/>
  <c r="J204" i="7"/>
  <c r="BE204" i="7" s="1"/>
  <c r="BI202" i="7"/>
  <c r="BH202" i="7"/>
  <c r="BG202" i="7"/>
  <c r="BF202" i="7"/>
  <c r="T202" i="7"/>
  <c r="T201" i="7"/>
  <c r="R202" i="7"/>
  <c r="R201" i="7" s="1"/>
  <c r="P202" i="7"/>
  <c r="P201" i="7"/>
  <c r="BK202" i="7"/>
  <c r="BK201" i="7" s="1"/>
  <c r="J201" i="7" s="1"/>
  <c r="J100" i="7" s="1"/>
  <c r="J202" i="7"/>
  <c r="BE202" i="7" s="1"/>
  <c r="BI199" i="7"/>
  <c r="BH199" i="7"/>
  <c r="BG199" i="7"/>
  <c r="BF199" i="7"/>
  <c r="T199" i="7"/>
  <c r="T198" i="7"/>
  <c r="R199" i="7"/>
  <c r="R198" i="7" s="1"/>
  <c r="P199" i="7"/>
  <c r="P198" i="7"/>
  <c r="BK199" i="7"/>
  <c r="BK198" i="7" s="1"/>
  <c r="J198" i="7" s="1"/>
  <c r="J99" i="7" s="1"/>
  <c r="J199" i="7"/>
  <c r="BE199" i="7"/>
  <c r="BI194" i="7"/>
  <c r="BH194" i="7"/>
  <c r="BG194" i="7"/>
  <c r="BF194" i="7"/>
  <c r="T194" i="7"/>
  <c r="R194" i="7"/>
  <c r="P194" i="7"/>
  <c r="BK194" i="7"/>
  <c r="J194" i="7"/>
  <c r="BE194" i="7"/>
  <c r="BI192" i="7"/>
  <c r="BH192" i="7"/>
  <c r="BG192" i="7"/>
  <c r="BF192" i="7"/>
  <c r="T192" i="7"/>
  <c r="R192" i="7"/>
  <c r="P192" i="7"/>
  <c r="BK192" i="7"/>
  <c r="J192" i="7"/>
  <c r="BE192" i="7" s="1"/>
  <c r="BI190" i="7"/>
  <c r="BH190" i="7"/>
  <c r="BG190" i="7"/>
  <c r="BF190" i="7"/>
  <c r="T190" i="7"/>
  <c r="R190" i="7"/>
  <c r="P190" i="7"/>
  <c r="BK190" i="7"/>
  <c r="J190" i="7"/>
  <c r="BE190" i="7"/>
  <c r="BI189" i="7"/>
  <c r="BH189" i="7"/>
  <c r="BG189" i="7"/>
  <c r="BF189" i="7"/>
  <c r="T189" i="7"/>
  <c r="R189" i="7"/>
  <c r="P189" i="7"/>
  <c r="BK189" i="7"/>
  <c r="J189" i="7"/>
  <c r="BE189" i="7" s="1"/>
  <c r="BI185" i="7"/>
  <c r="BH185" i="7"/>
  <c r="BG185" i="7"/>
  <c r="BF185" i="7"/>
  <c r="T185" i="7"/>
  <c r="R185" i="7"/>
  <c r="P185" i="7"/>
  <c r="BK185" i="7"/>
  <c r="J185" i="7"/>
  <c r="BE185" i="7"/>
  <c r="BI173" i="7"/>
  <c r="BH173" i="7"/>
  <c r="BG173" i="7"/>
  <c r="BF173" i="7"/>
  <c r="T173" i="7"/>
  <c r="R173" i="7"/>
  <c r="P173" i="7"/>
  <c r="BK173" i="7"/>
  <c r="J173" i="7"/>
  <c r="BE173" i="7" s="1"/>
  <c r="BI168" i="7"/>
  <c r="BH168" i="7"/>
  <c r="BG168" i="7"/>
  <c r="BF168" i="7"/>
  <c r="T168" i="7"/>
  <c r="R168" i="7"/>
  <c r="P168" i="7"/>
  <c r="BK168" i="7"/>
  <c r="J168" i="7"/>
  <c r="BE168" i="7"/>
  <c r="BI167" i="7"/>
  <c r="BH167" i="7"/>
  <c r="BG167" i="7"/>
  <c r="BF167" i="7"/>
  <c r="T167" i="7"/>
  <c r="R167" i="7"/>
  <c r="P167" i="7"/>
  <c r="BK167" i="7"/>
  <c r="J167" i="7"/>
  <c r="BE167" i="7" s="1"/>
  <c r="BI157" i="7"/>
  <c r="BH157" i="7"/>
  <c r="BG157" i="7"/>
  <c r="BF157" i="7"/>
  <c r="T157" i="7"/>
  <c r="R157" i="7"/>
  <c r="P157" i="7"/>
  <c r="BK157" i="7"/>
  <c r="J157" i="7"/>
  <c r="BE157" i="7"/>
  <c r="BI153" i="7"/>
  <c r="BH153" i="7"/>
  <c r="BG153" i="7"/>
  <c r="BF153" i="7"/>
  <c r="T153" i="7"/>
  <c r="R153" i="7"/>
  <c r="P153" i="7"/>
  <c r="BK153" i="7"/>
  <c r="J153" i="7"/>
  <c r="BE153" i="7" s="1"/>
  <c r="BI151" i="7"/>
  <c r="BH151" i="7"/>
  <c r="BG151" i="7"/>
  <c r="BF151" i="7"/>
  <c r="T151" i="7"/>
  <c r="R151" i="7"/>
  <c r="P151" i="7"/>
  <c r="BK151" i="7"/>
  <c r="J151" i="7"/>
  <c r="BE151" i="7"/>
  <c r="BI149" i="7"/>
  <c r="BH149" i="7"/>
  <c r="BG149" i="7"/>
  <c r="BF149" i="7"/>
  <c r="T149" i="7"/>
  <c r="R149" i="7"/>
  <c r="P149" i="7"/>
  <c r="BK149" i="7"/>
  <c r="J149" i="7"/>
  <c r="BE149" i="7" s="1"/>
  <c r="BI147" i="7"/>
  <c r="BH147" i="7"/>
  <c r="BG147" i="7"/>
  <c r="BF147" i="7"/>
  <c r="T147" i="7"/>
  <c r="R147" i="7"/>
  <c r="P147" i="7"/>
  <c r="BK147" i="7"/>
  <c r="J147" i="7"/>
  <c r="BE147" i="7"/>
  <c r="BI145" i="7"/>
  <c r="BH145" i="7"/>
  <c r="BG145" i="7"/>
  <c r="BF145" i="7"/>
  <c r="T145" i="7"/>
  <c r="R145" i="7"/>
  <c r="P145" i="7"/>
  <c r="BK145" i="7"/>
  <c r="J145" i="7"/>
  <c r="BE145" i="7" s="1"/>
  <c r="BI143" i="7"/>
  <c r="BH143" i="7"/>
  <c r="BG143" i="7"/>
  <c r="BF143" i="7"/>
  <c r="T143" i="7"/>
  <c r="R143" i="7"/>
  <c r="P143" i="7"/>
  <c r="BK143" i="7"/>
  <c r="J143" i="7"/>
  <c r="BE143" i="7"/>
  <c r="BI139" i="7"/>
  <c r="BH139" i="7"/>
  <c r="BG139" i="7"/>
  <c r="BF139" i="7"/>
  <c r="T139" i="7"/>
  <c r="R139" i="7"/>
  <c r="P139" i="7"/>
  <c r="BK139" i="7"/>
  <c r="J139" i="7"/>
  <c r="BE139" i="7" s="1"/>
  <c r="BI137" i="7"/>
  <c r="BH137" i="7"/>
  <c r="BG137" i="7"/>
  <c r="BF137" i="7"/>
  <c r="T137" i="7"/>
  <c r="R137" i="7"/>
  <c r="P137" i="7"/>
  <c r="BK137" i="7"/>
  <c r="J137" i="7"/>
  <c r="BE137" i="7"/>
  <c r="BI135" i="7"/>
  <c r="BH135" i="7"/>
  <c r="BG135" i="7"/>
  <c r="BF135" i="7"/>
  <c r="T135" i="7"/>
  <c r="R135" i="7"/>
  <c r="P135" i="7"/>
  <c r="BK135" i="7"/>
  <c r="J135" i="7"/>
  <c r="BE135" i="7" s="1"/>
  <c r="BI133" i="7"/>
  <c r="BH133" i="7"/>
  <c r="BG133" i="7"/>
  <c r="BF133" i="7"/>
  <c r="T133" i="7"/>
  <c r="R133" i="7"/>
  <c r="P133" i="7"/>
  <c r="BK133" i="7"/>
  <c r="J133" i="7"/>
  <c r="BE133" i="7"/>
  <c r="BI131" i="7"/>
  <c r="BH131" i="7"/>
  <c r="BG131" i="7"/>
  <c r="BF131" i="7"/>
  <c r="T131" i="7"/>
  <c r="R131" i="7"/>
  <c r="P131" i="7"/>
  <c r="BK131" i="7"/>
  <c r="J131" i="7"/>
  <c r="BE131" i="7" s="1"/>
  <c r="BI129" i="7"/>
  <c r="F37" i="7"/>
  <c r="BD100" i="1" s="1"/>
  <c r="BH129" i="7"/>
  <c r="F36" i="7" s="1"/>
  <c r="BC100" i="1" s="1"/>
  <c r="BG129" i="7"/>
  <c r="F35" i="7" s="1"/>
  <c r="BB100" i="1" s="1"/>
  <c r="BF129" i="7"/>
  <c r="J34" i="7" s="1"/>
  <c r="AW100" i="1" s="1"/>
  <c r="T129" i="7"/>
  <c r="T128" i="7" s="1"/>
  <c r="R129" i="7"/>
  <c r="R128" i="7" s="1"/>
  <c r="P129" i="7"/>
  <c r="P128" i="7" s="1"/>
  <c r="BK129" i="7"/>
  <c r="BK128" i="7" s="1"/>
  <c r="J129" i="7"/>
  <c r="BE129" i="7" s="1"/>
  <c r="J123" i="7"/>
  <c r="J122" i="7"/>
  <c r="F122" i="7"/>
  <c r="F120" i="7"/>
  <c r="E118" i="7"/>
  <c r="J92" i="7"/>
  <c r="J91" i="7"/>
  <c r="F91" i="7"/>
  <c r="F89" i="7"/>
  <c r="E87" i="7"/>
  <c r="J18" i="7"/>
  <c r="E18" i="7"/>
  <c r="F123" i="7" s="1"/>
  <c r="J17" i="7"/>
  <c r="J12" i="7"/>
  <c r="J120" i="7" s="1"/>
  <c r="E7" i="7"/>
  <c r="E116" i="7"/>
  <c r="E85" i="7"/>
  <c r="J37" i="6"/>
  <c r="J36" i="6"/>
  <c r="AY99" i="1"/>
  <c r="J35" i="6"/>
  <c r="AX99" i="1" s="1"/>
  <c r="BI345" i="6"/>
  <c r="BH345" i="6"/>
  <c r="BG345" i="6"/>
  <c r="BF345" i="6"/>
  <c r="T345" i="6"/>
  <c r="T344" i="6"/>
  <c r="R345" i="6"/>
  <c r="R344" i="6" s="1"/>
  <c r="P345" i="6"/>
  <c r="P344" i="6"/>
  <c r="BK345" i="6"/>
  <c r="BK344" i="6" s="1"/>
  <c r="J344" i="6" s="1"/>
  <c r="J105" i="6" s="1"/>
  <c r="J345" i="6"/>
  <c r="BE345" i="6" s="1"/>
  <c r="BI342" i="6"/>
  <c r="BH342" i="6"/>
  <c r="BG342" i="6"/>
  <c r="BF342" i="6"/>
  <c r="T342" i="6"/>
  <c r="R342" i="6"/>
  <c r="P342" i="6"/>
  <c r="BK342" i="6"/>
  <c r="J342" i="6"/>
  <c r="BE342" i="6"/>
  <c r="BI338" i="6"/>
  <c r="BH338" i="6"/>
  <c r="BG338" i="6"/>
  <c r="BF338" i="6"/>
  <c r="T338" i="6"/>
  <c r="R338" i="6"/>
  <c r="P338" i="6"/>
  <c r="BK338" i="6"/>
  <c r="J338" i="6"/>
  <c r="BE338" i="6" s="1"/>
  <c r="BI333" i="6"/>
  <c r="BH333" i="6"/>
  <c r="BG333" i="6"/>
  <c r="BF333" i="6"/>
  <c r="T333" i="6"/>
  <c r="R333" i="6"/>
  <c r="P333" i="6"/>
  <c r="BK333" i="6"/>
  <c r="J333" i="6"/>
  <c r="BE333" i="6"/>
  <c r="BI328" i="6"/>
  <c r="BH328" i="6"/>
  <c r="BG328" i="6"/>
  <c r="BF328" i="6"/>
  <c r="T328" i="6"/>
  <c r="R328" i="6"/>
  <c r="P328" i="6"/>
  <c r="BK328" i="6"/>
  <c r="J328" i="6"/>
  <c r="BE328" i="6" s="1"/>
  <c r="BI323" i="6"/>
  <c r="BH323" i="6"/>
  <c r="BG323" i="6"/>
  <c r="BF323" i="6"/>
  <c r="T323" i="6"/>
  <c r="R323" i="6"/>
  <c r="P323" i="6"/>
  <c r="BK323" i="6"/>
  <c r="J323" i="6"/>
  <c r="BE323" i="6"/>
  <c r="BI318" i="6"/>
  <c r="BH318" i="6"/>
  <c r="BG318" i="6"/>
  <c r="BF318" i="6"/>
  <c r="T318" i="6"/>
  <c r="R318" i="6"/>
  <c r="P318" i="6"/>
  <c r="BK318" i="6"/>
  <c r="J318" i="6"/>
  <c r="BE318" i="6" s="1"/>
  <c r="BI316" i="6"/>
  <c r="BH316" i="6"/>
  <c r="BG316" i="6"/>
  <c r="BF316" i="6"/>
  <c r="T316" i="6"/>
  <c r="R316" i="6"/>
  <c r="P316" i="6"/>
  <c r="BK316" i="6"/>
  <c r="J316" i="6"/>
  <c r="BE316" i="6"/>
  <c r="BI314" i="6"/>
  <c r="BH314" i="6"/>
  <c r="BG314" i="6"/>
  <c r="BF314" i="6"/>
  <c r="T314" i="6"/>
  <c r="T313" i="6" s="1"/>
  <c r="R314" i="6"/>
  <c r="R313" i="6"/>
  <c r="P314" i="6"/>
  <c r="P313" i="6" s="1"/>
  <c r="BK314" i="6"/>
  <c r="BK313" i="6"/>
  <c r="J313" i="6" s="1"/>
  <c r="J104" i="6" s="1"/>
  <c r="J314" i="6"/>
  <c r="BE314" i="6" s="1"/>
  <c r="BI311" i="6"/>
  <c r="BH311" i="6"/>
  <c r="BG311" i="6"/>
  <c r="BF311" i="6"/>
  <c r="T311" i="6"/>
  <c r="R311" i="6"/>
  <c r="P311" i="6"/>
  <c r="BK311" i="6"/>
  <c r="J311" i="6"/>
  <c r="BE311" i="6" s="1"/>
  <c r="BI309" i="6"/>
  <c r="BH309" i="6"/>
  <c r="BG309" i="6"/>
  <c r="BF309" i="6"/>
  <c r="T309" i="6"/>
  <c r="R309" i="6"/>
  <c r="P309" i="6"/>
  <c r="BK309" i="6"/>
  <c r="J309" i="6"/>
  <c r="BE309" i="6"/>
  <c r="BI304" i="6"/>
  <c r="BH304" i="6"/>
  <c r="BG304" i="6"/>
  <c r="BF304" i="6"/>
  <c r="T304" i="6"/>
  <c r="R304" i="6"/>
  <c r="P304" i="6"/>
  <c r="BK304" i="6"/>
  <c r="J304" i="6"/>
  <c r="BE304" i="6" s="1"/>
  <c r="BI302" i="6"/>
  <c r="BH302" i="6"/>
  <c r="BG302" i="6"/>
  <c r="BF302" i="6"/>
  <c r="T302" i="6"/>
  <c r="R302" i="6"/>
  <c r="P302" i="6"/>
  <c r="BK302" i="6"/>
  <c r="J302" i="6"/>
  <c r="BE302" i="6"/>
  <c r="BI300" i="6"/>
  <c r="BH300" i="6"/>
  <c r="BG300" i="6"/>
  <c r="BF300" i="6"/>
  <c r="T300" i="6"/>
  <c r="R300" i="6"/>
  <c r="P300" i="6"/>
  <c r="BK300" i="6"/>
  <c r="J300" i="6"/>
  <c r="BE300" i="6" s="1"/>
  <c r="BI297" i="6"/>
  <c r="BH297" i="6"/>
  <c r="BG297" i="6"/>
  <c r="BF297" i="6"/>
  <c r="T297" i="6"/>
  <c r="T296" i="6"/>
  <c r="R297" i="6"/>
  <c r="R296" i="6" s="1"/>
  <c r="P297" i="6"/>
  <c r="P296" i="6"/>
  <c r="BK297" i="6"/>
  <c r="BK296" i="6" s="1"/>
  <c r="J296" i="6" s="1"/>
  <c r="J103" i="6" s="1"/>
  <c r="J297" i="6"/>
  <c r="BE297" i="6" s="1"/>
  <c r="BI292" i="6"/>
  <c r="BH292" i="6"/>
  <c r="BG292" i="6"/>
  <c r="BF292" i="6"/>
  <c r="T292" i="6"/>
  <c r="R292" i="6"/>
  <c r="P292" i="6"/>
  <c r="BK292" i="6"/>
  <c r="J292" i="6"/>
  <c r="BE292" i="6"/>
  <c r="BI288" i="6"/>
  <c r="BH288" i="6"/>
  <c r="BG288" i="6"/>
  <c r="BF288" i="6"/>
  <c r="T288" i="6"/>
  <c r="R288" i="6"/>
  <c r="P288" i="6"/>
  <c r="BK288" i="6"/>
  <c r="J288" i="6"/>
  <c r="BE288" i="6" s="1"/>
  <c r="BI286" i="6"/>
  <c r="BH286" i="6"/>
  <c r="BG286" i="6"/>
  <c r="BF286" i="6"/>
  <c r="T286" i="6"/>
  <c r="R286" i="6"/>
  <c r="P286" i="6"/>
  <c r="BK286" i="6"/>
  <c r="J286" i="6"/>
  <c r="BE286" i="6"/>
  <c r="BI284" i="6"/>
  <c r="BH284" i="6"/>
  <c r="BG284" i="6"/>
  <c r="BF284" i="6"/>
  <c r="T284" i="6"/>
  <c r="R284" i="6"/>
  <c r="P284" i="6"/>
  <c r="BK284" i="6"/>
  <c r="J284" i="6"/>
  <c r="BE284" i="6" s="1"/>
  <c r="BI283" i="6"/>
  <c r="BH283" i="6"/>
  <c r="BG283" i="6"/>
  <c r="BF283" i="6"/>
  <c r="T283" i="6"/>
  <c r="R283" i="6"/>
  <c r="P283" i="6"/>
  <c r="BK283" i="6"/>
  <c r="J283" i="6"/>
  <c r="BE283" i="6"/>
  <c r="BI282" i="6"/>
  <c r="BH282" i="6"/>
  <c r="BG282" i="6"/>
  <c r="BF282" i="6"/>
  <c r="T282" i="6"/>
  <c r="R282" i="6"/>
  <c r="P282" i="6"/>
  <c r="BK282" i="6"/>
  <c r="J282" i="6"/>
  <c r="BE282" i="6" s="1"/>
  <c r="BI281" i="6"/>
  <c r="BH281" i="6"/>
  <c r="BG281" i="6"/>
  <c r="BF281" i="6"/>
  <c r="T281" i="6"/>
  <c r="R281" i="6"/>
  <c r="P281" i="6"/>
  <c r="BK281" i="6"/>
  <c r="J281" i="6"/>
  <c r="BE281" i="6"/>
  <c r="BI280" i="6"/>
  <c r="BH280" i="6"/>
  <c r="BG280" i="6"/>
  <c r="BF280" i="6"/>
  <c r="T280" i="6"/>
  <c r="R280" i="6"/>
  <c r="P280" i="6"/>
  <c r="BK280" i="6"/>
  <c r="J280" i="6"/>
  <c r="BE280" i="6" s="1"/>
  <c r="BI279" i="6"/>
  <c r="BH279" i="6"/>
  <c r="BG279" i="6"/>
  <c r="BF279" i="6"/>
  <c r="T279" i="6"/>
  <c r="R279" i="6"/>
  <c r="P279" i="6"/>
  <c r="BK279" i="6"/>
  <c r="J279" i="6"/>
  <c r="BE279" i="6"/>
  <c r="BI278" i="6"/>
  <c r="BH278" i="6"/>
  <c r="BG278" i="6"/>
  <c r="BF278" i="6"/>
  <c r="T278" i="6"/>
  <c r="R278" i="6"/>
  <c r="P278" i="6"/>
  <c r="BK278" i="6"/>
  <c r="J278" i="6"/>
  <c r="BE278" i="6" s="1"/>
  <c r="BI277" i="6"/>
  <c r="BH277" i="6"/>
  <c r="BG277" i="6"/>
  <c r="BF277" i="6"/>
  <c r="T277" i="6"/>
  <c r="R277" i="6"/>
  <c r="P277" i="6"/>
  <c r="BK277" i="6"/>
  <c r="J277" i="6"/>
  <c r="BE277" i="6"/>
  <c r="BI275" i="6"/>
  <c r="BH275" i="6"/>
  <c r="BG275" i="6"/>
  <c r="BF275" i="6"/>
  <c r="T275" i="6"/>
  <c r="R275" i="6"/>
  <c r="P275" i="6"/>
  <c r="BK275" i="6"/>
  <c r="J275" i="6"/>
  <c r="BE275" i="6" s="1"/>
  <c r="BI273" i="6"/>
  <c r="BH273" i="6"/>
  <c r="BG273" i="6"/>
  <c r="BF273" i="6"/>
  <c r="T273" i="6"/>
  <c r="R273" i="6"/>
  <c r="P273" i="6"/>
  <c r="BK273" i="6"/>
  <c r="J273" i="6"/>
  <c r="BE273" i="6"/>
  <c r="BI271" i="6"/>
  <c r="BH271" i="6"/>
  <c r="BG271" i="6"/>
  <c r="BF271" i="6"/>
  <c r="T271" i="6"/>
  <c r="R271" i="6"/>
  <c r="P271" i="6"/>
  <c r="BK271" i="6"/>
  <c r="J271" i="6"/>
  <c r="BE271" i="6" s="1"/>
  <c r="BI269" i="6"/>
  <c r="BH269" i="6"/>
  <c r="BG269" i="6"/>
  <c r="BF269" i="6"/>
  <c r="T269" i="6"/>
  <c r="R269" i="6"/>
  <c r="P269" i="6"/>
  <c r="BK269" i="6"/>
  <c r="J269" i="6"/>
  <c r="BE269" i="6"/>
  <c r="BI267" i="6"/>
  <c r="BH267" i="6"/>
  <c r="BG267" i="6"/>
  <c r="BF267" i="6"/>
  <c r="T267" i="6"/>
  <c r="R267" i="6"/>
  <c r="P267" i="6"/>
  <c r="BK267" i="6"/>
  <c r="J267" i="6"/>
  <c r="BE267" i="6" s="1"/>
  <c r="BI265" i="6"/>
  <c r="BH265" i="6"/>
  <c r="BG265" i="6"/>
  <c r="BF265" i="6"/>
  <c r="T265" i="6"/>
  <c r="R265" i="6"/>
  <c r="P265" i="6"/>
  <c r="BK265" i="6"/>
  <c r="J265" i="6"/>
  <c r="BE265" i="6"/>
  <c r="BI263" i="6"/>
  <c r="BH263" i="6"/>
  <c r="BG263" i="6"/>
  <c r="BF263" i="6"/>
  <c r="T263" i="6"/>
  <c r="R263" i="6"/>
  <c r="P263" i="6"/>
  <c r="BK263" i="6"/>
  <c r="J263" i="6"/>
  <c r="BE263" i="6" s="1"/>
  <c r="BI261" i="6"/>
  <c r="BH261" i="6"/>
  <c r="BG261" i="6"/>
  <c r="BF261" i="6"/>
  <c r="T261" i="6"/>
  <c r="R261" i="6"/>
  <c r="P261" i="6"/>
  <c r="BK261" i="6"/>
  <c r="J261" i="6"/>
  <c r="BE261" i="6"/>
  <c r="BI259" i="6"/>
  <c r="BH259" i="6"/>
  <c r="BG259" i="6"/>
  <c r="BF259" i="6"/>
  <c r="T259" i="6"/>
  <c r="T258" i="6" s="1"/>
  <c r="R259" i="6"/>
  <c r="R258" i="6"/>
  <c r="P259" i="6"/>
  <c r="P258" i="6" s="1"/>
  <c r="BK259" i="6"/>
  <c r="BK258" i="6"/>
  <c r="J258" i="6" s="1"/>
  <c r="J102" i="6" s="1"/>
  <c r="J259" i="6"/>
  <c r="BE259" i="6" s="1"/>
  <c r="BI253" i="6"/>
  <c r="BH253" i="6"/>
  <c r="BG253" i="6"/>
  <c r="BF253" i="6"/>
  <c r="T253" i="6"/>
  <c r="R253" i="6"/>
  <c r="P253" i="6"/>
  <c r="BK253" i="6"/>
  <c r="J253" i="6"/>
  <c r="BE253" i="6" s="1"/>
  <c r="BI251" i="6"/>
  <c r="BH251" i="6"/>
  <c r="BG251" i="6"/>
  <c r="BF251" i="6"/>
  <c r="T251" i="6"/>
  <c r="R251" i="6"/>
  <c r="P251" i="6"/>
  <c r="BK251" i="6"/>
  <c r="J251" i="6"/>
  <c r="BE251" i="6"/>
  <c r="BI249" i="6"/>
  <c r="BH249" i="6"/>
  <c r="BG249" i="6"/>
  <c r="BF249" i="6"/>
  <c r="T249" i="6"/>
  <c r="R249" i="6"/>
  <c r="P249" i="6"/>
  <c r="BK249" i="6"/>
  <c r="J249" i="6"/>
  <c r="BE249" i="6"/>
  <c r="BI247" i="6"/>
  <c r="BH247" i="6"/>
  <c r="BG247" i="6"/>
  <c r="BF247" i="6"/>
  <c r="T247" i="6"/>
  <c r="R247" i="6"/>
  <c r="P247" i="6"/>
  <c r="BK247" i="6"/>
  <c r="J247" i="6"/>
  <c r="BE247" i="6"/>
  <c r="BI245" i="6"/>
  <c r="BH245" i="6"/>
  <c r="BG245" i="6"/>
  <c r="BF245" i="6"/>
  <c r="T245" i="6"/>
  <c r="R245" i="6"/>
  <c r="P245" i="6"/>
  <c r="BK245" i="6"/>
  <c r="J245" i="6"/>
  <c r="BE245" i="6"/>
  <c r="BI243" i="6"/>
  <c r="BH243" i="6"/>
  <c r="BG243" i="6"/>
  <c r="BF243" i="6"/>
  <c r="T243" i="6"/>
  <c r="R243" i="6"/>
  <c r="P243" i="6"/>
  <c r="BK243" i="6"/>
  <c r="J243" i="6"/>
  <c r="BE243" i="6"/>
  <c r="BI238" i="6"/>
  <c r="BH238" i="6"/>
  <c r="BG238" i="6"/>
  <c r="BF238" i="6"/>
  <c r="T238" i="6"/>
  <c r="R238" i="6"/>
  <c r="P238" i="6"/>
  <c r="BK238" i="6"/>
  <c r="J238" i="6"/>
  <c r="BE238" i="6"/>
  <c r="BI236" i="6"/>
  <c r="BH236" i="6"/>
  <c r="BG236" i="6"/>
  <c r="BF236" i="6"/>
  <c r="T236" i="6"/>
  <c r="R236" i="6"/>
  <c r="P236" i="6"/>
  <c r="BK236" i="6"/>
  <c r="J236" i="6"/>
  <c r="BE236" i="6"/>
  <c r="BI231" i="6"/>
  <c r="BH231" i="6"/>
  <c r="BG231" i="6"/>
  <c r="BF231" i="6"/>
  <c r="T231" i="6"/>
  <c r="R231" i="6"/>
  <c r="P231" i="6"/>
  <c r="BK231" i="6"/>
  <c r="J231" i="6"/>
  <c r="BE231" i="6"/>
  <c r="BI227" i="6"/>
  <c r="BH227" i="6"/>
  <c r="BG227" i="6"/>
  <c r="BF227" i="6"/>
  <c r="T227" i="6"/>
  <c r="R227" i="6"/>
  <c r="P227" i="6"/>
  <c r="BK227" i="6"/>
  <c r="J227" i="6"/>
  <c r="BE227" i="6"/>
  <c r="BI225" i="6"/>
  <c r="BH225" i="6"/>
  <c r="BG225" i="6"/>
  <c r="BF225" i="6"/>
  <c r="T225" i="6"/>
  <c r="T224" i="6"/>
  <c r="R225" i="6"/>
  <c r="R224" i="6"/>
  <c r="P225" i="6"/>
  <c r="P224" i="6"/>
  <c r="BK225" i="6"/>
  <c r="BK224" i="6"/>
  <c r="J224" i="6" s="1"/>
  <c r="J101" i="6" s="1"/>
  <c r="J225" i="6"/>
  <c r="BE225" i="6" s="1"/>
  <c r="BI220" i="6"/>
  <c r="BH220" i="6"/>
  <c r="BG220" i="6"/>
  <c r="BF220" i="6"/>
  <c r="T220" i="6"/>
  <c r="R220" i="6"/>
  <c r="P220" i="6"/>
  <c r="BK220" i="6"/>
  <c r="J220" i="6"/>
  <c r="BE220" i="6"/>
  <c r="BI218" i="6"/>
  <c r="BH218" i="6"/>
  <c r="BG218" i="6"/>
  <c r="BF218" i="6"/>
  <c r="T218" i="6"/>
  <c r="R218" i="6"/>
  <c r="R211" i="6" s="1"/>
  <c r="P218" i="6"/>
  <c r="BK218" i="6"/>
  <c r="J218" i="6"/>
  <c r="BE218" i="6"/>
  <c r="BI216" i="6"/>
  <c r="BH216" i="6"/>
  <c r="BG216" i="6"/>
  <c r="BF216" i="6"/>
  <c r="T216" i="6"/>
  <c r="R216" i="6"/>
  <c r="P216" i="6"/>
  <c r="BK216" i="6"/>
  <c r="BK211" i="6" s="1"/>
  <c r="J211" i="6" s="1"/>
  <c r="J100" i="6" s="1"/>
  <c r="J216" i="6"/>
  <c r="BE216" i="6"/>
  <c r="BI212" i="6"/>
  <c r="BH212" i="6"/>
  <c r="BG212" i="6"/>
  <c r="BF212" i="6"/>
  <c r="T212" i="6"/>
  <c r="T211" i="6"/>
  <c r="R212" i="6"/>
  <c r="P212" i="6"/>
  <c r="P211" i="6"/>
  <c r="BK212" i="6"/>
  <c r="J212" i="6"/>
  <c r="BE212" i="6" s="1"/>
  <c r="BI209" i="6"/>
  <c r="BH209" i="6"/>
  <c r="BG209" i="6"/>
  <c r="BF209" i="6"/>
  <c r="T209" i="6"/>
  <c r="R209" i="6"/>
  <c r="P209" i="6"/>
  <c r="BK209" i="6"/>
  <c r="J209" i="6"/>
  <c r="BE209" i="6"/>
  <c r="BI205" i="6"/>
  <c r="BH205" i="6"/>
  <c r="BG205" i="6"/>
  <c r="BF205" i="6"/>
  <c r="T205" i="6"/>
  <c r="R205" i="6"/>
  <c r="P205" i="6"/>
  <c r="BK205" i="6"/>
  <c r="J205" i="6"/>
  <c r="BE205" i="6"/>
  <c r="BI203" i="6"/>
  <c r="BH203" i="6"/>
  <c r="BG203" i="6"/>
  <c r="BF203" i="6"/>
  <c r="T203" i="6"/>
  <c r="R203" i="6"/>
  <c r="P203" i="6"/>
  <c r="BK203" i="6"/>
  <c r="J203" i="6"/>
  <c r="BE203" i="6"/>
  <c r="BI201" i="6"/>
  <c r="BH201" i="6"/>
  <c r="BG201" i="6"/>
  <c r="BF201" i="6"/>
  <c r="T201" i="6"/>
  <c r="R201" i="6"/>
  <c r="P201" i="6"/>
  <c r="BK201" i="6"/>
  <c r="J201" i="6"/>
  <c r="BE201" i="6"/>
  <c r="BI199" i="6"/>
  <c r="BH199" i="6"/>
  <c r="BG199" i="6"/>
  <c r="BF199" i="6"/>
  <c r="T199" i="6"/>
  <c r="R199" i="6"/>
  <c r="P199" i="6"/>
  <c r="BK199" i="6"/>
  <c r="J199" i="6"/>
  <c r="BE199" i="6"/>
  <c r="BI197" i="6"/>
  <c r="BH197" i="6"/>
  <c r="BG197" i="6"/>
  <c r="BF197" i="6"/>
  <c r="T197" i="6"/>
  <c r="T196" i="6"/>
  <c r="R197" i="6"/>
  <c r="R196" i="6"/>
  <c r="P197" i="6"/>
  <c r="P196" i="6"/>
  <c r="BK197" i="6"/>
  <c r="BK196" i="6"/>
  <c r="J196" i="6" s="1"/>
  <c r="J99" i="6" s="1"/>
  <c r="J197" i="6"/>
  <c r="BE197" i="6" s="1"/>
  <c r="BI194" i="6"/>
  <c r="BH194" i="6"/>
  <c r="BG194" i="6"/>
  <c r="BF194" i="6"/>
  <c r="T194" i="6"/>
  <c r="R194" i="6"/>
  <c r="P194" i="6"/>
  <c r="BK194" i="6"/>
  <c r="J194" i="6"/>
  <c r="BE194" i="6"/>
  <c r="BI189" i="6"/>
  <c r="BH189" i="6"/>
  <c r="BG189" i="6"/>
  <c r="BF189" i="6"/>
  <c r="T189" i="6"/>
  <c r="R189" i="6"/>
  <c r="P189" i="6"/>
  <c r="BK189" i="6"/>
  <c r="J189" i="6"/>
  <c r="BE189" i="6"/>
  <c r="BI187" i="6"/>
  <c r="BH187" i="6"/>
  <c r="BG187" i="6"/>
  <c r="BF187" i="6"/>
  <c r="T187" i="6"/>
  <c r="R187" i="6"/>
  <c r="P187" i="6"/>
  <c r="BK187" i="6"/>
  <c r="J187" i="6"/>
  <c r="BE187" i="6"/>
  <c r="BI183" i="6"/>
  <c r="BH183" i="6"/>
  <c r="BG183" i="6"/>
  <c r="BF183" i="6"/>
  <c r="T183" i="6"/>
  <c r="R183" i="6"/>
  <c r="P183" i="6"/>
  <c r="BK183" i="6"/>
  <c r="J183" i="6"/>
  <c r="BE183" i="6"/>
  <c r="BI181" i="6"/>
  <c r="BH181" i="6"/>
  <c r="BG181" i="6"/>
  <c r="BF181" i="6"/>
  <c r="T181" i="6"/>
  <c r="R181" i="6"/>
  <c r="P181" i="6"/>
  <c r="BK181" i="6"/>
  <c r="J181" i="6"/>
  <c r="BE181" i="6"/>
  <c r="BI179" i="6"/>
  <c r="BH179" i="6"/>
  <c r="BG179" i="6"/>
  <c r="BF179" i="6"/>
  <c r="T179" i="6"/>
  <c r="R179" i="6"/>
  <c r="P179" i="6"/>
  <c r="BK179" i="6"/>
  <c r="J179" i="6"/>
  <c r="BE179" i="6"/>
  <c r="BI177" i="6"/>
  <c r="BH177" i="6"/>
  <c r="BG177" i="6"/>
  <c r="BF177" i="6"/>
  <c r="T177" i="6"/>
  <c r="R177" i="6"/>
  <c r="P177" i="6"/>
  <c r="BK177" i="6"/>
  <c r="J177" i="6"/>
  <c r="BE177" i="6"/>
  <c r="BI171" i="6"/>
  <c r="BH171" i="6"/>
  <c r="BG171" i="6"/>
  <c r="BF171" i="6"/>
  <c r="T171" i="6"/>
  <c r="R171" i="6"/>
  <c r="P171" i="6"/>
  <c r="BK171" i="6"/>
  <c r="J171" i="6"/>
  <c r="BE171" i="6"/>
  <c r="BI169" i="6"/>
  <c r="BH169" i="6"/>
  <c r="BG169" i="6"/>
  <c r="BF169" i="6"/>
  <c r="T169" i="6"/>
  <c r="R169" i="6"/>
  <c r="P169" i="6"/>
  <c r="BK169" i="6"/>
  <c r="J169" i="6"/>
  <c r="BE169" i="6"/>
  <c r="BI167" i="6"/>
  <c r="BH167" i="6"/>
  <c r="BG167" i="6"/>
  <c r="BF167" i="6"/>
  <c r="T167" i="6"/>
  <c r="R167" i="6"/>
  <c r="P167" i="6"/>
  <c r="BK167" i="6"/>
  <c r="J167" i="6"/>
  <c r="BE167" i="6"/>
  <c r="BI166" i="6"/>
  <c r="BH166" i="6"/>
  <c r="BG166" i="6"/>
  <c r="BF166" i="6"/>
  <c r="T166" i="6"/>
  <c r="R166" i="6"/>
  <c r="P166" i="6"/>
  <c r="BK166" i="6"/>
  <c r="J166" i="6"/>
  <c r="BE166" i="6"/>
  <c r="BI165" i="6"/>
  <c r="BH165" i="6"/>
  <c r="BG165" i="6"/>
  <c r="BF165" i="6"/>
  <c r="T165" i="6"/>
  <c r="R165" i="6"/>
  <c r="P165" i="6"/>
  <c r="BK165" i="6"/>
  <c r="J165" i="6"/>
  <c r="BE165" i="6"/>
  <c r="BI161" i="6"/>
  <c r="BH161" i="6"/>
  <c r="BG161" i="6"/>
  <c r="BF161" i="6"/>
  <c r="T161" i="6"/>
  <c r="R161" i="6"/>
  <c r="P161" i="6"/>
  <c r="BK161" i="6"/>
  <c r="J161" i="6"/>
  <c r="BE161" i="6"/>
  <c r="BI160" i="6"/>
  <c r="BH160" i="6"/>
  <c r="BG160" i="6"/>
  <c r="BF160" i="6"/>
  <c r="T160" i="6"/>
  <c r="R160" i="6"/>
  <c r="P160" i="6"/>
  <c r="BK160" i="6"/>
  <c r="J160" i="6"/>
  <c r="BE160" i="6"/>
  <c r="BI158" i="6"/>
  <c r="BH158" i="6"/>
  <c r="BG158" i="6"/>
  <c r="BF158" i="6"/>
  <c r="T158" i="6"/>
  <c r="R158" i="6"/>
  <c r="P158" i="6"/>
  <c r="BK158" i="6"/>
  <c r="J158" i="6"/>
  <c r="BE158" i="6"/>
  <c r="BI157" i="6"/>
  <c r="BH157" i="6"/>
  <c r="BG157" i="6"/>
  <c r="BF157" i="6"/>
  <c r="T157" i="6"/>
  <c r="R157" i="6"/>
  <c r="P157" i="6"/>
  <c r="BK157" i="6"/>
  <c r="J157" i="6"/>
  <c r="BE157" i="6"/>
  <c r="BI155" i="6"/>
  <c r="BH155" i="6"/>
  <c r="BG155" i="6"/>
  <c r="BF155" i="6"/>
  <c r="T155" i="6"/>
  <c r="R155" i="6"/>
  <c r="P155" i="6"/>
  <c r="BK155" i="6"/>
  <c r="J155" i="6"/>
  <c r="BE155" i="6"/>
  <c r="BI154" i="6"/>
  <c r="BH154" i="6"/>
  <c r="BG154" i="6"/>
  <c r="BF154" i="6"/>
  <c r="T154" i="6"/>
  <c r="R154" i="6"/>
  <c r="P154" i="6"/>
  <c r="BK154" i="6"/>
  <c r="J154" i="6"/>
  <c r="BE154" i="6"/>
  <c r="BI152" i="6"/>
  <c r="BH152" i="6"/>
  <c r="BG152" i="6"/>
  <c r="BF152" i="6"/>
  <c r="T152" i="6"/>
  <c r="R152" i="6"/>
  <c r="P152" i="6"/>
  <c r="BK152" i="6"/>
  <c r="J152" i="6"/>
  <c r="BE152" i="6"/>
  <c r="BI150" i="6"/>
  <c r="BH150" i="6"/>
  <c r="BG150" i="6"/>
  <c r="BF150" i="6"/>
  <c r="T150" i="6"/>
  <c r="R150" i="6"/>
  <c r="P150" i="6"/>
  <c r="BK150" i="6"/>
  <c r="J150" i="6"/>
  <c r="BE150" i="6"/>
  <c r="BI149" i="6"/>
  <c r="BH149" i="6"/>
  <c r="BG149" i="6"/>
  <c r="BF149" i="6"/>
  <c r="T149" i="6"/>
  <c r="R149" i="6"/>
  <c r="P149" i="6"/>
  <c r="BK149" i="6"/>
  <c r="J149" i="6"/>
  <c r="BE149" i="6"/>
  <c r="BI144" i="6"/>
  <c r="BH144" i="6"/>
  <c r="BG144" i="6"/>
  <c r="BF144" i="6"/>
  <c r="T144" i="6"/>
  <c r="R144" i="6"/>
  <c r="P144" i="6"/>
  <c r="BK144" i="6"/>
  <c r="J144" i="6"/>
  <c r="BE144" i="6"/>
  <c r="BI142" i="6"/>
  <c r="BH142" i="6"/>
  <c r="BG142" i="6"/>
  <c r="BF142" i="6"/>
  <c r="T142" i="6"/>
  <c r="R142" i="6"/>
  <c r="P142" i="6"/>
  <c r="BK142" i="6"/>
  <c r="J142" i="6"/>
  <c r="BE142" i="6"/>
  <c r="BI140" i="6"/>
  <c r="BH140" i="6"/>
  <c r="BG140" i="6"/>
  <c r="BF140" i="6"/>
  <c r="T140" i="6"/>
  <c r="R140" i="6"/>
  <c r="P140" i="6"/>
  <c r="BK140" i="6"/>
  <c r="J140" i="6"/>
  <c r="BE140" i="6"/>
  <c r="BI138" i="6"/>
  <c r="BH138" i="6"/>
  <c r="BG138" i="6"/>
  <c r="BF138" i="6"/>
  <c r="T138" i="6"/>
  <c r="R138" i="6"/>
  <c r="P138" i="6"/>
  <c r="BK138" i="6"/>
  <c r="J138" i="6"/>
  <c r="BE138" i="6"/>
  <c r="BI136" i="6"/>
  <c r="BH136" i="6"/>
  <c r="BG136" i="6"/>
  <c r="BF136" i="6"/>
  <c r="T136" i="6"/>
  <c r="R136" i="6"/>
  <c r="P136" i="6"/>
  <c r="BK136" i="6"/>
  <c r="J136" i="6"/>
  <c r="BE136" i="6"/>
  <c r="BI132" i="6"/>
  <c r="BH132" i="6"/>
  <c r="BG132" i="6"/>
  <c r="BF132" i="6"/>
  <c r="T132" i="6"/>
  <c r="R132" i="6"/>
  <c r="P132" i="6"/>
  <c r="BK132" i="6"/>
  <c r="J132" i="6"/>
  <c r="BE132" i="6"/>
  <c r="BI130" i="6"/>
  <c r="BH130" i="6"/>
  <c r="BG130" i="6"/>
  <c r="BF130" i="6"/>
  <c r="T130" i="6"/>
  <c r="R130" i="6"/>
  <c r="P130" i="6"/>
  <c r="BK130" i="6"/>
  <c r="J130" i="6"/>
  <c r="BE130" i="6"/>
  <c r="BI128" i="6"/>
  <c r="F37" i="6"/>
  <c r="BD99" i="1" s="1"/>
  <c r="BH128" i="6"/>
  <c r="F36" i="6" s="1"/>
  <c r="BC99" i="1" s="1"/>
  <c r="BG128" i="6"/>
  <c r="F35" i="6"/>
  <c r="BB99" i="1" s="1"/>
  <c r="BF128" i="6"/>
  <c r="F34" i="6" s="1"/>
  <c r="BA99" i="1" s="1"/>
  <c r="T128" i="6"/>
  <c r="T127" i="6"/>
  <c r="R128" i="6"/>
  <c r="R127" i="6"/>
  <c r="R126" i="6" s="1"/>
  <c r="R125" i="6" s="1"/>
  <c r="P128" i="6"/>
  <c r="P127" i="6"/>
  <c r="BK128" i="6"/>
  <c r="BK127" i="6" s="1"/>
  <c r="J128" i="6"/>
  <c r="BE128" i="6" s="1"/>
  <c r="J122" i="6"/>
  <c r="J121" i="6"/>
  <c r="F121" i="6"/>
  <c r="F119" i="6"/>
  <c r="E117" i="6"/>
  <c r="J92" i="6"/>
  <c r="J91" i="6"/>
  <c r="F91" i="6"/>
  <c r="F89" i="6"/>
  <c r="E87" i="6"/>
  <c r="J18" i="6"/>
  <c r="E18" i="6"/>
  <c r="F122" i="6" s="1"/>
  <c r="F92" i="6"/>
  <c r="J17" i="6"/>
  <c r="J12" i="6"/>
  <c r="J119" i="6" s="1"/>
  <c r="J89" i="6"/>
  <c r="E7" i="6"/>
  <c r="E85" i="6" s="1"/>
  <c r="E115" i="6"/>
  <c r="J37" i="5"/>
  <c r="J36" i="5"/>
  <c r="AY98" i="1"/>
  <c r="J35" i="5"/>
  <c r="AX98" i="1"/>
  <c r="BI423" i="5"/>
  <c r="BH423" i="5"/>
  <c r="BG423" i="5"/>
  <c r="BF423" i="5"/>
  <c r="T423" i="5"/>
  <c r="T422" i="5"/>
  <c r="R423" i="5"/>
  <c r="R422" i="5"/>
  <c r="P423" i="5"/>
  <c r="P422" i="5"/>
  <c r="BK423" i="5"/>
  <c r="BK422" i="5"/>
  <c r="J422" i="5" s="1"/>
  <c r="J105" i="5" s="1"/>
  <c r="J423" i="5"/>
  <c r="BE423" i="5" s="1"/>
  <c r="BI418" i="5"/>
  <c r="BH418" i="5"/>
  <c r="BG418" i="5"/>
  <c r="BF418" i="5"/>
  <c r="T418" i="5"/>
  <c r="R418" i="5"/>
  <c r="P418" i="5"/>
  <c r="BK418" i="5"/>
  <c r="J418" i="5"/>
  <c r="BE418" i="5"/>
  <c r="BI413" i="5"/>
  <c r="BH413" i="5"/>
  <c r="BG413" i="5"/>
  <c r="BF413" i="5"/>
  <c r="T413" i="5"/>
  <c r="R413" i="5"/>
  <c r="P413" i="5"/>
  <c r="BK413" i="5"/>
  <c r="J413" i="5"/>
  <c r="BE413" i="5"/>
  <c r="BI407" i="5"/>
  <c r="BH407" i="5"/>
  <c r="BG407" i="5"/>
  <c r="BF407" i="5"/>
  <c r="T407" i="5"/>
  <c r="R407" i="5"/>
  <c r="P407" i="5"/>
  <c r="BK407" i="5"/>
  <c r="J407" i="5"/>
  <c r="BE407" i="5"/>
  <c r="BI401" i="5"/>
  <c r="BH401" i="5"/>
  <c r="BG401" i="5"/>
  <c r="BF401" i="5"/>
  <c r="T401" i="5"/>
  <c r="R401" i="5"/>
  <c r="P401" i="5"/>
  <c r="BK401" i="5"/>
  <c r="J401" i="5"/>
  <c r="BE401" i="5"/>
  <c r="BI395" i="5"/>
  <c r="BH395" i="5"/>
  <c r="BG395" i="5"/>
  <c r="BF395" i="5"/>
  <c r="T395" i="5"/>
  <c r="R395" i="5"/>
  <c r="P395" i="5"/>
  <c r="BK395" i="5"/>
  <c r="J395" i="5"/>
  <c r="BE395" i="5"/>
  <c r="BI389" i="5"/>
  <c r="BH389" i="5"/>
  <c r="BG389" i="5"/>
  <c r="BF389" i="5"/>
  <c r="T389" i="5"/>
  <c r="R389" i="5"/>
  <c r="P389" i="5"/>
  <c r="BK389" i="5"/>
  <c r="J389" i="5"/>
  <c r="BE389" i="5"/>
  <c r="BI387" i="5"/>
  <c r="BH387" i="5"/>
  <c r="BG387" i="5"/>
  <c r="BF387" i="5"/>
  <c r="T387" i="5"/>
  <c r="R387" i="5"/>
  <c r="P387" i="5"/>
  <c r="BK387" i="5"/>
  <c r="J387" i="5"/>
  <c r="BE387" i="5"/>
  <c r="BI382" i="5"/>
  <c r="BH382" i="5"/>
  <c r="BG382" i="5"/>
  <c r="BF382" i="5"/>
  <c r="T382" i="5"/>
  <c r="R382" i="5"/>
  <c r="R375" i="5" s="1"/>
  <c r="P382" i="5"/>
  <c r="BK382" i="5"/>
  <c r="J382" i="5"/>
  <c r="BE382" i="5"/>
  <c r="BI380" i="5"/>
  <c r="BH380" i="5"/>
  <c r="BG380" i="5"/>
  <c r="BF380" i="5"/>
  <c r="T380" i="5"/>
  <c r="R380" i="5"/>
  <c r="P380" i="5"/>
  <c r="BK380" i="5"/>
  <c r="BK375" i="5" s="1"/>
  <c r="J375" i="5" s="1"/>
  <c r="J104" i="5" s="1"/>
  <c r="J380" i="5"/>
  <c r="BE380" i="5"/>
  <c r="BI376" i="5"/>
  <c r="BH376" i="5"/>
  <c r="BG376" i="5"/>
  <c r="BF376" i="5"/>
  <c r="T376" i="5"/>
  <c r="T375" i="5"/>
  <c r="R376" i="5"/>
  <c r="P376" i="5"/>
  <c r="P375" i="5"/>
  <c r="BK376" i="5"/>
  <c r="J376" i="5"/>
  <c r="BE376" i="5" s="1"/>
  <c r="BI370" i="5"/>
  <c r="BH370" i="5"/>
  <c r="BG370" i="5"/>
  <c r="BF370" i="5"/>
  <c r="T370" i="5"/>
  <c r="R370" i="5"/>
  <c r="P370" i="5"/>
  <c r="BK370" i="5"/>
  <c r="J370" i="5"/>
  <c r="BE370" i="5"/>
  <c r="BI365" i="5"/>
  <c r="BH365" i="5"/>
  <c r="BG365" i="5"/>
  <c r="BF365" i="5"/>
  <c r="T365" i="5"/>
  <c r="R365" i="5"/>
  <c r="P365" i="5"/>
  <c r="BK365" i="5"/>
  <c r="J365" i="5"/>
  <c r="BE365" i="5"/>
  <c r="BI363" i="5"/>
  <c r="BH363" i="5"/>
  <c r="BG363" i="5"/>
  <c r="BF363" i="5"/>
  <c r="T363" i="5"/>
  <c r="R363" i="5"/>
  <c r="P363" i="5"/>
  <c r="BK363" i="5"/>
  <c r="J363" i="5"/>
  <c r="BE363" i="5"/>
  <c r="BI361" i="5"/>
  <c r="BH361" i="5"/>
  <c r="BG361" i="5"/>
  <c r="BF361" i="5"/>
  <c r="T361" i="5"/>
  <c r="R361" i="5"/>
  <c r="P361" i="5"/>
  <c r="BK361" i="5"/>
  <c r="J361" i="5"/>
  <c r="BE361" i="5"/>
  <c r="BI357" i="5"/>
  <c r="BH357" i="5"/>
  <c r="BG357" i="5"/>
  <c r="BF357" i="5"/>
  <c r="T357" i="5"/>
  <c r="R357" i="5"/>
  <c r="P357" i="5"/>
  <c r="BK357" i="5"/>
  <c r="J357" i="5"/>
  <c r="BE357" i="5"/>
  <c r="BI355" i="5"/>
  <c r="BH355" i="5"/>
  <c r="BG355" i="5"/>
  <c r="BF355" i="5"/>
  <c r="T355" i="5"/>
  <c r="R355" i="5"/>
  <c r="P355" i="5"/>
  <c r="BK355" i="5"/>
  <c r="J355" i="5"/>
  <c r="BE355" i="5"/>
  <c r="BI353" i="5"/>
  <c r="BH353" i="5"/>
  <c r="BG353" i="5"/>
  <c r="BF353" i="5"/>
  <c r="T353" i="5"/>
  <c r="R353" i="5"/>
  <c r="P353" i="5"/>
  <c r="BK353" i="5"/>
  <c r="J353" i="5"/>
  <c r="BE353" i="5"/>
  <c r="BI345" i="5"/>
  <c r="BH345" i="5"/>
  <c r="BG345" i="5"/>
  <c r="BF345" i="5"/>
  <c r="T345" i="5"/>
  <c r="R345" i="5"/>
  <c r="P345" i="5"/>
  <c r="BK345" i="5"/>
  <c r="J345" i="5"/>
  <c r="BE345" i="5"/>
  <c r="BI343" i="5"/>
  <c r="BH343" i="5"/>
  <c r="BG343" i="5"/>
  <c r="BF343" i="5"/>
  <c r="T343" i="5"/>
  <c r="R343" i="5"/>
  <c r="P343" i="5"/>
  <c r="BK343" i="5"/>
  <c r="J343" i="5"/>
  <c r="BE343" i="5"/>
  <c r="BI341" i="5"/>
  <c r="BH341" i="5"/>
  <c r="BG341" i="5"/>
  <c r="BF341" i="5"/>
  <c r="T341" i="5"/>
  <c r="R341" i="5"/>
  <c r="P341" i="5"/>
  <c r="BK341" i="5"/>
  <c r="J341" i="5"/>
  <c r="BE341" i="5"/>
  <c r="BI339" i="5"/>
  <c r="BH339" i="5"/>
  <c r="BG339" i="5"/>
  <c r="BF339" i="5"/>
  <c r="T339" i="5"/>
  <c r="R339" i="5"/>
  <c r="P339" i="5"/>
  <c r="BK339" i="5"/>
  <c r="J339" i="5"/>
  <c r="BE339" i="5"/>
  <c r="BI338" i="5"/>
  <c r="BH338" i="5"/>
  <c r="BG338" i="5"/>
  <c r="BF338" i="5"/>
  <c r="T338" i="5"/>
  <c r="R338" i="5"/>
  <c r="P338" i="5"/>
  <c r="BK338" i="5"/>
  <c r="J338" i="5"/>
  <c r="BE338" i="5"/>
  <c r="BI337" i="5"/>
  <c r="BH337" i="5"/>
  <c r="BG337" i="5"/>
  <c r="BF337" i="5"/>
  <c r="T337" i="5"/>
  <c r="R337" i="5"/>
  <c r="P337" i="5"/>
  <c r="BK337" i="5"/>
  <c r="J337" i="5"/>
  <c r="BE337" i="5"/>
  <c r="BI336" i="5"/>
  <c r="BH336" i="5"/>
  <c r="BG336" i="5"/>
  <c r="BF336" i="5"/>
  <c r="T336" i="5"/>
  <c r="R336" i="5"/>
  <c r="P336" i="5"/>
  <c r="BK336" i="5"/>
  <c r="J336" i="5"/>
  <c r="BE336" i="5"/>
  <c r="BI334" i="5"/>
  <c r="BH334" i="5"/>
  <c r="BG334" i="5"/>
  <c r="BF334" i="5"/>
  <c r="T334" i="5"/>
  <c r="R334" i="5"/>
  <c r="P334" i="5"/>
  <c r="BK334" i="5"/>
  <c r="J334" i="5"/>
  <c r="BE334" i="5"/>
  <c r="BI332" i="5"/>
  <c r="BH332" i="5"/>
  <c r="BG332" i="5"/>
  <c r="BF332" i="5"/>
  <c r="T332" i="5"/>
  <c r="R332" i="5"/>
  <c r="P332" i="5"/>
  <c r="BK332" i="5"/>
  <c r="J332" i="5"/>
  <c r="BE332" i="5"/>
  <c r="BI328" i="5"/>
  <c r="BH328" i="5"/>
  <c r="BG328" i="5"/>
  <c r="BF328" i="5"/>
  <c r="T328" i="5"/>
  <c r="R328" i="5"/>
  <c r="P328" i="5"/>
  <c r="BK328" i="5"/>
  <c r="J328" i="5"/>
  <c r="BE328" i="5"/>
  <c r="BI326" i="5"/>
  <c r="BH326" i="5"/>
  <c r="BG326" i="5"/>
  <c r="BF326" i="5"/>
  <c r="T326" i="5"/>
  <c r="R326" i="5"/>
  <c r="P326" i="5"/>
  <c r="BK326" i="5"/>
  <c r="J326" i="5"/>
  <c r="BE326" i="5"/>
  <c r="BI322" i="5"/>
  <c r="BH322" i="5"/>
  <c r="BG322" i="5"/>
  <c r="BF322" i="5"/>
  <c r="T322" i="5"/>
  <c r="R322" i="5"/>
  <c r="P322" i="5"/>
  <c r="BK322" i="5"/>
  <c r="J322" i="5"/>
  <c r="BE322" i="5"/>
  <c r="BI318" i="5"/>
  <c r="BH318" i="5"/>
  <c r="BG318" i="5"/>
  <c r="BF318" i="5"/>
  <c r="T318" i="5"/>
  <c r="R318" i="5"/>
  <c r="P318" i="5"/>
  <c r="BK318" i="5"/>
  <c r="J318" i="5"/>
  <c r="BE318" i="5"/>
  <c r="BI314" i="5"/>
  <c r="BH314" i="5"/>
  <c r="BG314" i="5"/>
  <c r="BF314" i="5"/>
  <c r="T314" i="5"/>
  <c r="R314" i="5"/>
  <c r="P314" i="5"/>
  <c r="BK314" i="5"/>
  <c r="J314" i="5"/>
  <c r="BE314" i="5"/>
  <c r="BI307" i="5"/>
  <c r="BH307" i="5"/>
  <c r="BG307" i="5"/>
  <c r="BF307" i="5"/>
  <c r="T307" i="5"/>
  <c r="T306" i="5"/>
  <c r="R307" i="5"/>
  <c r="R306" i="5"/>
  <c r="P307" i="5"/>
  <c r="P306" i="5"/>
  <c r="BK307" i="5"/>
  <c r="BK306" i="5"/>
  <c r="J306" i="5" s="1"/>
  <c r="J103" i="5" s="1"/>
  <c r="J307" i="5"/>
  <c r="BE307" i="5" s="1"/>
  <c r="BI302" i="5"/>
  <c r="BH302" i="5"/>
  <c r="BG302" i="5"/>
  <c r="BF302" i="5"/>
  <c r="T302" i="5"/>
  <c r="R302" i="5"/>
  <c r="P302" i="5"/>
  <c r="BK302" i="5"/>
  <c r="J302" i="5"/>
  <c r="BE302" i="5"/>
  <c r="BI298" i="5"/>
  <c r="BH298" i="5"/>
  <c r="BG298" i="5"/>
  <c r="BF298" i="5"/>
  <c r="T298" i="5"/>
  <c r="R298" i="5"/>
  <c r="P298" i="5"/>
  <c r="BK298" i="5"/>
  <c r="J298" i="5"/>
  <c r="BE298" i="5"/>
  <c r="BI296" i="5"/>
  <c r="BH296" i="5"/>
  <c r="BG296" i="5"/>
  <c r="BF296" i="5"/>
  <c r="T296" i="5"/>
  <c r="R296" i="5"/>
  <c r="P296" i="5"/>
  <c r="BK296" i="5"/>
  <c r="J296" i="5"/>
  <c r="BE296" i="5"/>
  <c r="BI294" i="5"/>
  <c r="BH294" i="5"/>
  <c r="BG294" i="5"/>
  <c r="BF294" i="5"/>
  <c r="T294" i="5"/>
  <c r="R294" i="5"/>
  <c r="P294" i="5"/>
  <c r="BK294" i="5"/>
  <c r="J294" i="5"/>
  <c r="BE294" i="5"/>
  <c r="BI293" i="5"/>
  <c r="BH293" i="5"/>
  <c r="BG293" i="5"/>
  <c r="BF293" i="5"/>
  <c r="T293" i="5"/>
  <c r="R293" i="5"/>
  <c r="P293" i="5"/>
  <c r="BK293" i="5"/>
  <c r="J293" i="5"/>
  <c r="BE293" i="5"/>
  <c r="BI292" i="5"/>
  <c r="BH292" i="5"/>
  <c r="BG292" i="5"/>
  <c r="BF292" i="5"/>
  <c r="T292" i="5"/>
  <c r="R292" i="5"/>
  <c r="P292" i="5"/>
  <c r="BK292" i="5"/>
  <c r="J292" i="5"/>
  <c r="BE292" i="5"/>
  <c r="BI291" i="5"/>
  <c r="BH291" i="5"/>
  <c r="BG291" i="5"/>
  <c r="BF291" i="5"/>
  <c r="T291" i="5"/>
  <c r="R291" i="5"/>
  <c r="P291" i="5"/>
  <c r="BK291" i="5"/>
  <c r="J291" i="5"/>
  <c r="BE291" i="5"/>
  <c r="BI290" i="5"/>
  <c r="BH290" i="5"/>
  <c r="BG290" i="5"/>
  <c r="BF290" i="5"/>
  <c r="T290" i="5"/>
  <c r="R290" i="5"/>
  <c r="P290" i="5"/>
  <c r="BK290" i="5"/>
  <c r="J290" i="5"/>
  <c r="BE290" i="5"/>
  <c r="BI289" i="5"/>
  <c r="BH289" i="5"/>
  <c r="BG289" i="5"/>
  <c r="BF289" i="5"/>
  <c r="T289" i="5"/>
  <c r="R289" i="5"/>
  <c r="P289" i="5"/>
  <c r="BK289" i="5"/>
  <c r="J289" i="5"/>
  <c r="BE289" i="5"/>
  <c r="BI287" i="5"/>
  <c r="BH287" i="5"/>
  <c r="BG287" i="5"/>
  <c r="BF287" i="5"/>
  <c r="T287" i="5"/>
  <c r="R287" i="5"/>
  <c r="P287" i="5"/>
  <c r="BK287" i="5"/>
  <c r="J287" i="5"/>
  <c r="BE287" i="5"/>
  <c r="BI286" i="5"/>
  <c r="BH286" i="5"/>
  <c r="BG286" i="5"/>
  <c r="BF286" i="5"/>
  <c r="T286" i="5"/>
  <c r="R286" i="5"/>
  <c r="P286" i="5"/>
  <c r="BK286" i="5"/>
  <c r="J286" i="5"/>
  <c r="BE286" i="5"/>
  <c r="BI285" i="5"/>
  <c r="BH285" i="5"/>
  <c r="BG285" i="5"/>
  <c r="BF285" i="5"/>
  <c r="T285" i="5"/>
  <c r="R285" i="5"/>
  <c r="P285" i="5"/>
  <c r="BK285" i="5"/>
  <c r="J285" i="5"/>
  <c r="BE285" i="5"/>
  <c r="BI283" i="5"/>
  <c r="BH283" i="5"/>
  <c r="BG283" i="5"/>
  <c r="BF283" i="5"/>
  <c r="T283" i="5"/>
  <c r="R283" i="5"/>
  <c r="P283" i="5"/>
  <c r="BK283" i="5"/>
  <c r="J283" i="5"/>
  <c r="BE283" i="5"/>
  <c r="BI281" i="5"/>
  <c r="BH281" i="5"/>
  <c r="BG281" i="5"/>
  <c r="BF281" i="5"/>
  <c r="T281" i="5"/>
  <c r="R281" i="5"/>
  <c r="P281" i="5"/>
  <c r="BK281" i="5"/>
  <c r="J281" i="5"/>
  <c r="BE281" i="5"/>
  <c r="BI279" i="5"/>
  <c r="BH279" i="5"/>
  <c r="BG279" i="5"/>
  <c r="BF279" i="5"/>
  <c r="T279" i="5"/>
  <c r="R279" i="5"/>
  <c r="P279" i="5"/>
  <c r="BK279" i="5"/>
  <c r="J279" i="5"/>
  <c r="BE279" i="5"/>
  <c r="BI277" i="5"/>
  <c r="BH277" i="5"/>
  <c r="BG277" i="5"/>
  <c r="BF277" i="5"/>
  <c r="T277" i="5"/>
  <c r="R277" i="5"/>
  <c r="P277" i="5"/>
  <c r="BK277" i="5"/>
  <c r="J277" i="5"/>
  <c r="BE277" i="5"/>
  <c r="BI275" i="5"/>
  <c r="BH275" i="5"/>
  <c r="BG275" i="5"/>
  <c r="BF275" i="5"/>
  <c r="T275" i="5"/>
  <c r="R275" i="5"/>
  <c r="P275" i="5"/>
  <c r="BK275" i="5"/>
  <c r="J275" i="5"/>
  <c r="BE275" i="5"/>
  <c r="BI273" i="5"/>
  <c r="BH273" i="5"/>
  <c r="BG273" i="5"/>
  <c r="BF273" i="5"/>
  <c r="T273" i="5"/>
  <c r="R273" i="5"/>
  <c r="R269" i="5" s="1"/>
  <c r="P273" i="5"/>
  <c r="BK273" i="5"/>
  <c r="J273" i="5"/>
  <c r="BE273" i="5"/>
  <c r="BI272" i="5"/>
  <c r="BH272" i="5"/>
  <c r="BG272" i="5"/>
  <c r="BF272" i="5"/>
  <c r="T272" i="5"/>
  <c r="R272" i="5"/>
  <c r="P272" i="5"/>
  <c r="BK272" i="5"/>
  <c r="BK269" i="5" s="1"/>
  <c r="J269" i="5" s="1"/>
  <c r="J102" i="5" s="1"/>
  <c r="J272" i="5"/>
  <c r="BE272" i="5"/>
  <c r="BI270" i="5"/>
  <c r="BH270" i="5"/>
  <c r="BG270" i="5"/>
  <c r="BF270" i="5"/>
  <c r="T270" i="5"/>
  <c r="T269" i="5"/>
  <c r="R270" i="5"/>
  <c r="P270" i="5"/>
  <c r="P269" i="5"/>
  <c r="BK270" i="5"/>
  <c r="J270" i="5"/>
  <c r="BE270" i="5" s="1"/>
  <c r="BI264" i="5"/>
  <c r="BH264" i="5"/>
  <c r="BG264" i="5"/>
  <c r="BF264" i="5"/>
  <c r="T264" i="5"/>
  <c r="R264" i="5"/>
  <c r="P264" i="5"/>
  <c r="BK264" i="5"/>
  <c r="J264" i="5"/>
  <c r="BE264" i="5"/>
  <c r="BI262" i="5"/>
  <c r="BH262" i="5"/>
  <c r="BG262" i="5"/>
  <c r="BF262" i="5"/>
  <c r="T262" i="5"/>
  <c r="R262" i="5"/>
  <c r="P262" i="5"/>
  <c r="BK262" i="5"/>
  <c r="J262" i="5"/>
  <c r="BE262" i="5"/>
  <c r="BI260" i="5"/>
  <c r="BH260" i="5"/>
  <c r="BG260" i="5"/>
  <c r="BF260" i="5"/>
  <c r="T260" i="5"/>
  <c r="R260" i="5"/>
  <c r="P260" i="5"/>
  <c r="BK260" i="5"/>
  <c r="J260" i="5"/>
  <c r="BE260" i="5"/>
  <c r="BI257" i="5"/>
  <c r="BH257" i="5"/>
  <c r="BG257" i="5"/>
  <c r="BF257" i="5"/>
  <c r="T257" i="5"/>
  <c r="R257" i="5"/>
  <c r="P257" i="5"/>
  <c r="BK257" i="5"/>
  <c r="J257" i="5"/>
  <c r="BE257" i="5"/>
  <c r="BI255" i="5"/>
  <c r="BH255" i="5"/>
  <c r="BG255" i="5"/>
  <c r="BF255" i="5"/>
  <c r="T255" i="5"/>
  <c r="R255" i="5"/>
  <c r="P255" i="5"/>
  <c r="BK255" i="5"/>
  <c r="J255" i="5"/>
  <c r="BE255" i="5"/>
  <c r="BI253" i="5"/>
  <c r="BH253" i="5"/>
  <c r="BG253" i="5"/>
  <c r="BF253" i="5"/>
  <c r="T253" i="5"/>
  <c r="R253" i="5"/>
  <c r="P253" i="5"/>
  <c r="BK253" i="5"/>
  <c r="J253" i="5"/>
  <c r="BE253" i="5"/>
  <c r="BI251" i="5"/>
  <c r="BH251" i="5"/>
  <c r="BG251" i="5"/>
  <c r="BF251" i="5"/>
  <c r="T251" i="5"/>
  <c r="R251" i="5"/>
  <c r="P251" i="5"/>
  <c r="BK251" i="5"/>
  <c r="J251" i="5"/>
  <c r="BE251" i="5"/>
  <c r="BI249" i="5"/>
  <c r="BH249" i="5"/>
  <c r="BG249" i="5"/>
  <c r="BF249" i="5"/>
  <c r="T249" i="5"/>
  <c r="R249" i="5"/>
  <c r="P249" i="5"/>
  <c r="BK249" i="5"/>
  <c r="J249" i="5"/>
  <c r="BE249" i="5"/>
  <c r="BI247" i="5"/>
  <c r="BH247" i="5"/>
  <c r="BG247" i="5"/>
  <c r="BF247" i="5"/>
  <c r="T247" i="5"/>
  <c r="R247" i="5"/>
  <c r="P247" i="5"/>
  <c r="BK247" i="5"/>
  <c r="J247" i="5"/>
  <c r="BE247" i="5"/>
  <c r="BI245" i="5"/>
  <c r="BH245" i="5"/>
  <c r="BG245" i="5"/>
  <c r="BF245" i="5"/>
  <c r="T245" i="5"/>
  <c r="R245" i="5"/>
  <c r="P245" i="5"/>
  <c r="BK245" i="5"/>
  <c r="J245" i="5"/>
  <c r="BE245" i="5"/>
  <c r="BI243" i="5"/>
  <c r="BH243" i="5"/>
  <c r="BG243" i="5"/>
  <c r="BF243" i="5"/>
  <c r="T243" i="5"/>
  <c r="R243" i="5"/>
  <c r="P243" i="5"/>
  <c r="BK243" i="5"/>
  <c r="J243" i="5"/>
  <c r="BE243" i="5"/>
  <c r="BI237" i="5"/>
  <c r="BH237" i="5"/>
  <c r="BG237" i="5"/>
  <c r="BF237" i="5"/>
  <c r="T237" i="5"/>
  <c r="R237" i="5"/>
  <c r="P237" i="5"/>
  <c r="BK237" i="5"/>
  <c r="J237" i="5"/>
  <c r="BE237" i="5"/>
  <c r="BI233" i="5"/>
  <c r="BH233" i="5"/>
  <c r="BG233" i="5"/>
  <c r="BF233" i="5"/>
  <c r="T233" i="5"/>
  <c r="R233" i="5"/>
  <c r="P233" i="5"/>
  <c r="BK233" i="5"/>
  <c r="J233" i="5"/>
  <c r="BE233" i="5"/>
  <c r="BI231" i="5"/>
  <c r="BH231" i="5"/>
  <c r="BG231" i="5"/>
  <c r="BF231" i="5"/>
  <c r="T231" i="5"/>
  <c r="R231" i="5"/>
  <c r="P231" i="5"/>
  <c r="BK231" i="5"/>
  <c r="J231" i="5"/>
  <c r="BE231" i="5"/>
  <c r="BI229" i="5"/>
  <c r="BH229" i="5"/>
  <c r="BG229" i="5"/>
  <c r="BF229" i="5"/>
  <c r="T229" i="5"/>
  <c r="T228" i="5"/>
  <c r="R229" i="5"/>
  <c r="R228" i="5"/>
  <c r="P229" i="5"/>
  <c r="P228" i="5"/>
  <c r="BK229" i="5"/>
  <c r="BK228" i="5"/>
  <c r="J228" i="5" s="1"/>
  <c r="J101" i="5" s="1"/>
  <c r="J229" i="5"/>
  <c r="BE229" i="5" s="1"/>
  <c r="BI224" i="5"/>
  <c r="BH224" i="5"/>
  <c r="BG224" i="5"/>
  <c r="BF224" i="5"/>
  <c r="T224" i="5"/>
  <c r="R224" i="5"/>
  <c r="P224" i="5"/>
  <c r="BK224" i="5"/>
  <c r="J224" i="5"/>
  <c r="BE224" i="5"/>
  <c r="BI222" i="5"/>
  <c r="BH222" i="5"/>
  <c r="BG222" i="5"/>
  <c r="BF222" i="5"/>
  <c r="T222" i="5"/>
  <c r="R222" i="5"/>
  <c r="P222" i="5"/>
  <c r="BK222" i="5"/>
  <c r="J222" i="5"/>
  <c r="BE222" i="5"/>
  <c r="BI220" i="5"/>
  <c r="BH220" i="5"/>
  <c r="BG220" i="5"/>
  <c r="BF220" i="5"/>
  <c r="T220" i="5"/>
  <c r="R220" i="5"/>
  <c r="P220" i="5"/>
  <c r="BK220" i="5"/>
  <c r="J220" i="5"/>
  <c r="BE220" i="5"/>
  <c r="BI216" i="5"/>
  <c r="BH216" i="5"/>
  <c r="BG216" i="5"/>
  <c r="BF216" i="5"/>
  <c r="T216" i="5"/>
  <c r="T215" i="5"/>
  <c r="R216" i="5"/>
  <c r="R215" i="5"/>
  <c r="P216" i="5"/>
  <c r="P215" i="5"/>
  <c r="BK216" i="5"/>
  <c r="BK215" i="5"/>
  <c r="J215" i="5" s="1"/>
  <c r="J100" i="5" s="1"/>
  <c r="J216" i="5"/>
  <c r="BE216" i="5" s="1"/>
  <c r="BI213" i="5"/>
  <c r="BH213" i="5"/>
  <c r="BG213" i="5"/>
  <c r="BF213" i="5"/>
  <c r="T213" i="5"/>
  <c r="R213" i="5"/>
  <c r="P213" i="5"/>
  <c r="BK213" i="5"/>
  <c r="J213" i="5"/>
  <c r="BE213" i="5"/>
  <c r="BI209" i="5"/>
  <c r="BH209" i="5"/>
  <c r="BG209" i="5"/>
  <c r="BF209" i="5"/>
  <c r="T209" i="5"/>
  <c r="R209" i="5"/>
  <c r="P209" i="5"/>
  <c r="BK209" i="5"/>
  <c r="J209" i="5"/>
  <c r="BE209" i="5"/>
  <c r="BI207" i="5"/>
  <c r="BH207" i="5"/>
  <c r="BG207" i="5"/>
  <c r="BF207" i="5"/>
  <c r="T207" i="5"/>
  <c r="R207" i="5"/>
  <c r="P207" i="5"/>
  <c r="BK207" i="5"/>
  <c r="J207" i="5"/>
  <c r="BE207" i="5"/>
  <c r="BI205" i="5"/>
  <c r="BH205" i="5"/>
  <c r="BG205" i="5"/>
  <c r="BF205" i="5"/>
  <c r="T205" i="5"/>
  <c r="R205" i="5"/>
  <c r="P205" i="5"/>
  <c r="BK205" i="5"/>
  <c r="J205" i="5"/>
  <c r="BE205" i="5"/>
  <c r="BI203" i="5"/>
  <c r="BH203" i="5"/>
  <c r="BG203" i="5"/>
  <c r="BF203" i="5"/>
  <c r="T203" i="5"/>
  <c r="R203" i="5"/>
  <c r="P203" i="5"/>
  <c r="BK203" i="5"/>
  <c r="J203" i="5"/>
  <c r="BE203" i="5"/>
  <c r="BI201" i="5"/>
  <c r="BH201" i="5"/>
  <c r="BG201" i="5"/>
  <c r="BF201" i="5"/>
  <c r="T201" i="5"/>
  <c r="T200" i="5"/>
  <c r="R201" i="5"/>
  <c r="R200" i="5"/>
  <c r="P201" i="5"/>
  <c r="P200" i="5"/>
  <c r="BK201" i="5"/>
  <c r="BK200" i="5"/>
  <c r="J200" i="5" s="1"/>
  <c r="J99" i="5" s="1"/>
  <c r="J201" i="5"/>
  <c r="BE201" i="5" s="1"/>
  <c r="BI198" i="5"/>
  <c r="BH198" i="5"/>
  <c r="BG198" i="5"/>
  <c r="BF198" i="5"/>
  <c r="T198" i="5"/>
  <c r="R198" i="5"/>
  <c r="P198" i="5"/>
  <c r="BK198" i="5"/>
  <c r="J198" i="5"/>
  <c r="BE198" i="5"/>
  <c r="BI193" i="5"/>
  <c r="BH193" i="5"/>
  <c r="BG193" i="5"/>
  <c r="BF193" i="5"/>
  <c r="T193" i="5"/>
  <c r="R193" i="5"/>
  <c r="P193" i="5"/>
  <c r="BK193" i="5"/>
  <c r="J193" i="5"/>
  <c r="BE193" i="5"/>
  <c r="BI191" i="5"/>
  <c r="BH191" i="5"/>
  <c r="BG191" i="5"/>
  <c r="BF191" i="5"/>
  <c r="T191" i="5"/>
  <c r="R191" i="5"/>
  <c r="P191" i="5"/>
  <c r="BK191" i="5"/>
  <c r="J191" i="5"/>
  <c r="BE191" i="5" s="1"/>
  <c r="BI187" i="5"/>
  <c r="BH187" i="5"/>
  <c r="BG187" i="5"/>
  <c r="BF187" i="5"/>
  <c r="T187" i="5"/>
  <c r="R187" i="5"/>
  <c r="P187" i="5"/>
  <c r="BK187" i="5"/>
  <c r="J187" i="5"/>
  <c r="BE187" i="5"/>
  <c r="BI185" i="5"/>
  <c r="BH185" i="5"/>
  <c r="BG185" i="5"/>
  <c r="BF185" i="5"/>
  <c r="T185" i="5"/>
  <c r="R185" i="5"/>
  <c r="P185" i="5"/>
  <c r="BK185" i="5"/>
  <c r="J185" i="5"/>
  <c r="BE185" i="5" s="1"/>
  <c r="BI183" i="5"/>
  <c r="BH183" i="5"/>
  <c r="BG183" i="5"/>
  <c r="BF183" i="5"/>
  <c r="T183" i="5"/>
  <c r="R183" i="5"/>
  <c r="P183" i="5"/>
  <c r="BK183" i="5"/>
  <c r="J183" i="5"/>
  <c r="BE183" i="5"/>
  <c r="BI181" i="5"/>
  <c r="BH181" i="5"/>
  <c r="BG181" i="5"/>
  <c r="BF181" i="5"/>
  <c r="T181" i="5"/>
  <c r="R181" i="5"/>
  <c r="P181" i="5"/>
  <c r="BK181" i="5"/>
  <c r="J181" i="5"/>
  <c r="BE181" i="5" s="1"/>
  <c r="BI172" i="5"/>
  <c r="BH172" i="5"/>
  <c r="BG172" i="5"/>
  <c r="BF172" i="5"/>
  <c r="T172" i="5"/>
  <c r="R172" i="5"/>
  <c r="P172" i="5"/>
  <c r="BK172" i="5"/>
  <c r="J172" i="5"/>
  <c r="BE172" i="5"/>
  <c r="BI170" i="5"/>
  <c r="BH170" i="5"/>
  <c r="BG170" i="5"/>
  <c r="BF170" i="5"/>
  <c r="T170" i="5"/>
  <c r="R170" i="5"/>
  <c r="P170" i="5"/>
  <c r="BK170" i="5"/>
  <c r="J170" i="5"/>
  <c r="BE170" i="5" s="1"/>
  <c r="BI169" i="5"/>
  <c r="BH169" i="5"/>
  <c r="BG169" i="5"/>
  <c r="BF169" i="5"/>
  <c r="T169" i="5"/>
  <c r="R169" i="5"/>
  <c r="P169" i="5"/>
  <c r="BK169" i="5"/>
  <c r="J169" i="5"/>
  <c r="BE169" i="5"/>
  <c r="BI167" i="5"/>
  <c r="BH167" i="5"/>
  <c r="BG167" i="5"/>
  <c r="BF167" i="5"/>
  <c r="T167" i="5"/>
  <c r="R167" i="5"/>
  <c r="P167" i="5"/>
  <c r="BK167" i="5"/>
  <c r="J167" i="5"/>
  <c r="BE167" i="5" s="1"/>
  <c r="BI166" i="5"/>
  <c r="BH166" i="5"/>
  <c r="BG166" i="5"/>
  <c r="BF166" i="5"/>
  <c r="T166" i="5"/>
  <c r="R166" i="5"/>
  <c r="P166" i="5"/>
  <c r="BK166" i="5"/>
  <c r="J166" i="5"/>
  <c r="BE166" i="5"/>
  <c r="BI162" i="5"/>
  <c r="BH162" i="5"/>
  <c r="BG162" i="5"/>
  <c r="BF162" i="5"/>
  <c r="T162" i="5"/>
  <c r="R162" i="5"/>
  <c r="P162" i="5"/>
  <c r="BK162" i="5"/>
  <c r="J162" i="5"/>
  <c r="BE162" i="5" s="1"/>
  <c r="BI161" i="5"/>
  <c r="BH161" i="5"/>
  <c r="BG161" i="5"/>
  <c r="BF161" i="5"/>
  <c r="T161" i="5"/>
  <c r="R161" i="5"/>
  <c r="P161" i="5"/>
  <c r="BK161" i="5"/>
  <c r="J161" i="5"/>
  <c r="BE161" i="5"/>
  <c r="BI157" i="5"/>
  <c r="BH157" i="5"/>
  <c r="BG157" i="5"/>
  <c r="BF157" i="5"/>
  <c r="T157" i="5"/>
  <c r="R157" i="5"/>
  <c r="P157" i="5"/>
  <c r="BK157" i="5"/>
  <c r="J157" i="5"/>
  <c r="BE157" i="5" s="1"/>
  <c r="BI156" i="5"/>
  <c r="BH156" i="5"/>
  <c r="BG156" i="5"/>
  <c r="BF156" i="5"/>
  <c r="T156" i="5"/>
  <c r="R156" i="5"/>
  <c r="P156" i="5"/>
  <c r="BK156" i="5"/>
  <c r="J156" i="5"/>
  <c r="BE156" i="5"/>
  <c r="BI154" i="5"/>
  <c r="BH154" i="5"/>
  <c r="BG154" i="5"/>
  <c r="BF154" i="5"/>
  <c r="T154" i="5"/>
  <c r="R154" i="5"/>
  <c r="P154" i="5"/>
  <c r="BK154" i="5"/>
  <c r="J154" i="5"/>
  <c r="BE154" i="5" s="1"/>
  <c r="BI153" i="5"/>
  <c r="BH153" i="5"/>
  <c r="BG153" i="5"/>
  <c r="BF153" i="5"/>
  <c r="T153" i="5"/>
  <c r="R153" i="5"/>
  <c r="P153" i="5"/>
  <c r="BK153" i="5"/>
  <c r="J153" i="5"/>
  <c r="BE153" i="5"/>
  <c r="BI151" i="5"/>
  <c r="BH151" i="5"/>
  <c r="BG151" i="5"/>
  <c r="BF151" i="5"/>
  <c r="T151" i="5"/>
  <c r="R151" i="5"/>
  <c r="P151" i="5"/>
  <c r="BK151" i="5"/>
  <c r="J151" i="5"/>
  <c r="BE151" i="5" s="1"/>
  <c r="BI149" i="5"/>
  <c r="BH149" i="5"/>
  <c r="BG149" i="5"/>
  <c r="BF149" i="5"/>
  <c r="T149" i="5"/>
  <c r="R149" i="5"/>
  <c r="P149" i="5"/>
  <c r="BK149" i="5"/>
  <c r="J149" i="5"/>
  <c r="BE149" i="5"/>
  <c r="BI148" i="5"/>
  <c r="BH148" i="5"/>
  <c r="BG148" i="5"/>
  <c r="BF148" i="5"/>
  <c r="T148" i="5"/>
  <c r="R148" i="5"/>
  <c r="P148" i="5"/>
  <c r="BK148" i="5"/>
  <c r="J148" i="5"/>
  <c r="BE148" i="5" s="1"/>
  <c r="BI142" i="5"/>
  <c r="BH142" i="5"/>
  <c r="BG142" i="5"/>
  <c r="BF142" i="5"/>
  <c r="T142" i="5"/>
  <c r="R142" i="5"/>
  <c r="P142" i="5"/>
  <c r="BK142" i="5"/>
  <c r="J142" i="5"/>
  <c r="BE142" i="5"/>
  <c r="BI140" i="5"/>
  <c r="BH140" i="5"/>
  <c r="BG140" i="5"/>
  <c r="BF140" i="5"/>
  <c r="T140" i="5"/>
  <c r="R140" i="5"/>
  <c r="P140" i="5"/>
  <c r="BK140" i="5"/>
  <c r="J140" i="5"/>
  <c r="BE140" i="5" s="1"/>
  <c r="BI136" i="5"/>
  <c r="BH136" i="5"/>
  <c r="BG136" i="5"/>
  <c r="BF136" i="5"/>
  <c r="T136" i="5"/>
  <c r="R136" i="5"/>
  <c r="P136" i="5"/>
  <c r="BK136" i="5"/>
  <c r="J136" i="5"/>
  <c r="BE136" i="5"/>
  <c r="BI134" i="5"/>
  <c r="BH134" i="5"/>
  <c r="BG134" i="5"/>
  <c r="BF134" i="5"/>
  <c r="T134" i="5"/>
  <c r="R134" i="5"/>
  <c r="P134" i="5"/>
  <c r="BK134" i="5"/>
  <c r="J134" i="5"/>
  <c r="BE134" i="5" s="1"/>
  <c r="BI132" i="5"/>
  <c r="BH132" i="5"/>
  <c r="BG132" i="5"/>
  <c r="BF132" i="5"/>
  <c r="T132" i="5"/>
  <c r="R132" i="5"/>
  <c r="P132" i="5"/>
  <c r="BK132" i="5"/>
  <c r="J132" i="5"/>
  <c r="BE132" i="5"/>
  <c r="BI130" i="5"/>
  <c r="F37" i="5" s="1"/>
  <c r="BD98" i="1" s="1"/>
  <c r="BH130" i="5"/>
  <c r="BG130" i="5"/>
  <c r="BF130" i="5"/>
  <c r="T130" i="5"/>
  <c r="R130" i="5"/>
  <c r="P130" i="5"/>
  <c r="BK130" i="5"/>
  <c r="J130" i="5"/>
  <c r="BE130" i="5" s="1"/>
  <c r="BI128" i="5"/>
  <c r="BH128" i="5"/>
  <c r="F36" i="5" s="1"/>
  <c r="BC98" i="1" s="1"/>
  <c r="BG128" i="5"/>
  <c r="F35" i="5" s="1"/>
  <c r="BB98" i="1" s="1"/>
  <c r="BF128" i="5"/>
  <c r="F34" i="5" s="1"/>
  <c r="BA98" i="1" s="1"/>
  <c r="J34" i="5"/>
  <c r="AW98" i="1" s="1"/>
  <c r="T128" i="5"/>
  <c r="T127" i="5" s="1"/>
  <c r="T126" i="5" s="1"/>
  <c r="T125" i="5" s="1"/>
  <c r="R128" i="5"/>
  <c r="R127" i="5" s="1"/>
  <c r="R126" i="5" s="1"/>
  <c r="R125" i="5" s="1"/>
  <c r="P128" i="5"/>
  <c r="P127" i="5" s="1"/>
  <c r="P126" i="5" s="1"/>
  <c r="P125" i="5" s="1"/>
  <c r="AU98" i="1" s="1"/>
  <c r="BK128" i="5"/>
  <c r="BK127" i="5" s="1"/>
  <c r="J128" i="5"/>
  <c r="BE128" i="5"/>
  <c r="J33" i="5" s="1"/>
  <c r="AV98" i="1" s="1"/>
  <c r="AT98" i="1" s="1"/>
  <c r="J122" i="5"/>
  <c r="J121" i="5"/>
  <c r="F121" i="5"/>
  <c r="F119" i="5"/>
  <c r="E117" i="5"/>
  <c r="J92" i="5"/>
  <c r="J91" i="5"/>
  <c r="F91" i="5"/>
  <c r="F89" i="5"/>
  <c r="E87" i="5"/>
  <c r="J18" i="5"/>
  <c r="E18" i="5"/>
  <c r="F122" i="5"/>
  <c r="F92" i="5"/>
  <c r="J17" i="5"/>
  <c r="J12" i="5"/>
  <c r="J119" i="5"/>
  <c r="J89" i="5"/>
  <c r="E7" i="5"/>
  <c r="E115" i="5"/>
  <c r="E85" i="5"/>
  <c r="J37" i="4"/>
  <c r="J36" i="4"/>
  <c r="AY97" i="1"/>
  <c r="J35" i="4"/>
  <c r="AX97" i="1" s="1"/>
  <c r="BI191" i="4"/>
  <c r="BH191" i="4"/>
  <c r="BG191" i="4"/>
  <c r="BF191" i="4"/>
  <c r="T191" i="4"/>
  <c r="T190" i="4"/>
  <c r="R191" i="4"/>
  <c r="R190" i="4" s="1"/>
  <c r="P191" i="4"/>
  <c r="P190" i="4"/>
  <c r="BK191" i="4"/>
  <c r="BK190" i="4" s="1"/>
  <c r="J190" i="4" s="1"/>
  <c r="J103" i="4" s="1"/>
  <c r="J191" i="4"/>
  <c r="BE191" i="4"/>
  <c r="BI186" i="4"/>
  <c r="BH186" i="4"/>
  <c r="BG186" i="4"/>
  <c r="BF186" i="4"/>
  <c r="T186" i="4"/>
  <c r="R186" i="4"/>
  <c r="P186" i="4"/>
  <c r="BK186" i="4"/>
  <c r="J186" i="4"/>
  <c r="BE186" i="4"/>
  <c r="BI184" i="4"/>
  <c r="BH184" i="4"/>
  <c r="BG184" i="4"/>
  <c r="BF184" i="4"/>
  <c r="T184" i="4"/>
  <c r="R184" i="4"/>
  <c r="P184" i="4"/>
  <c r="BK184" i="4"/>
  <c r="J184" i="4"/>
  <c r="BE184" i="4" s="1"/>
  <c r="BI180" i="4"/>
  <c r="BH180" i="4"/>
  <c r="BG180" i="4"/>
  <c r="BF180" i="4"/>
  <c r="T180" i="4"/>
  <c r="R180" i="4"/>
  <c r="P180" i="4"/>
  <c r="BK180" i="4"/>
  <c r="J180" i="4"/>
  <c r="BE180" i="4"/>
  <c r="BI178" i="4"/>
  <c r="BH178" i="4"/>
  <c r="BG178" i="4"/>
  <c r="BF178" i="4"/>
  <c r="T178" i="4"/>
  <c r="R178" i="4"/>
  <c r="P178" i="4"/>
  <c r="BK178" i="4"/>
  <c r="J178" i="4"/>
  <c r="BE178" i="4" s="1"/>
  <c r="BI176" i="4"/>
  <c r="BH176" i="4"/>
  <c r="BG176" i="4"/>
  <c r="BF176" i="4"/>
  <c r="T176" i="4"/>
  <c r="R176" i="4"/>
  <c r="P176" i="4"/>
  <c r="P169" i="4" s="1"/>
  <c r="BK176" i="4"/>
  <c r="J176" i="4"/>
  <c r="BE176" i="4"/>
  <c r="BI174" i="4"/>
  <c r="BH174" i="4"/>
  <c r="BG174" i="4"/>
  <c r="BF174" i="4"/>
  <c r="T174" i="4"/>
  <c r="T169" i="4" s="1"/>
  <c r="R174" i="4"/>
  <c r="P174" i="4"/>
  <c r="BK174" i="4"/>
  <c r="J174" i="4"/>
  <c r="BE174" i="4" s="1"/>
  <c r="BI170" i="4"/>
  <c r="BH170" i="4"/>
  <c r="BG170" i="4"/>
  <c r="BF170" i="4"/>
  <c r="T170" i="4"/>
  <c r="R170" i="4"/>
  <c r="R169" i="4" s="1"/>
  <c r="P170" i="4"/>
  <c r="BK170" i="4"/>
  <c r="BK169" i="4" s="1"/>
  <c r="J169" i="4" s="1"/>
  <c r="J102" i="4" s="1"/>
  <c r="J170" i="4"/>
  <c r="BE170" i="4"/>
  <c r="BI167" i="4"/>
  <c r="BH167" i="4"/>
  <c r="BG167" i="4"/>
  <c r="BF167" i="4"/>
  <c r="T167" i="4"/>
  <c r="R167" i="4"/>
  <c r="P167" i="4"/>
  <c r="P161" i="4" s="1"/>
  <c r="BK167" i="4"/>
  <c r="J167" i="4"/>
  <c r="BE167" i="4"/>
  <c r="BI165" i="4"/>
  <c r="BH165" i="4"/>
  <c r="BG165" i="4"/>
  <c r="BF165" i="4"/>
  <c r="T165" i="4"/>
  <c r="T161" i="4" s="1"/>
  <c r="R165" i="4"/>
  <c r="P165" i="4"/>
  <c r="BK165" i="4"/>
  <c r="J165" i="4"/>
  <c r="BE165" i="4" s="1"/>
  <c r="BI162" i="4"/>
  <c r="BH162" i="4"/>
  <c r="BG162" i="4"/>
  <c r="BF162" i="4"/>
  <c r="T162" i="4"/>
  <c r="R162" i="4"/>
  <c r="R161" i="4" s="1"/>
  <c r="P162" i="4"/>
  <c r="BK162" i="4"/>
  <c r="BK161" i="4" s="1"/>
  <c r="J161" i="4" s="1"/>
  <c r="J101" i="4" s="1"/>
  <c r="J162" i="4"/>
  <c r="BE162" i="4"/>
  <c r="BI159" i="4"/>
  <c r="BH159" i="4"/>
  <c r="BG159" i="4"/>
  <c r="BF159" i="4"/>
  <c r="T159" i="4"/>
  <c r="R159" i="4"/>
  <c r="P159" i="4"/>
  <c r="BK159" i="4"/>
  <c r="J159" i="4"/>
  <c r="BE159" i="4"/>
  <c r="BI157" i="4"/>
  <c r="BH157" i="4"/>
  <c r="BG157" i="4"/>
  <c r="BF157" i="4"/>
  <c r="T157" i="4"/>
  <c r="R157" i="4"/>
  <c r="P157" i="4"/>
  <c r="BK157" i="4"/>
  <c r="J157" i="4"/>
  <c r="BE157" i="4" s="1"/>
  <c r="BI155" i="4"/>
  <c r="BH155" i="4"/>
  <c r="BG155" i="4"/>
  <c r="BF155" i="4"/>
  <c r="T155" i="4"/>
  <c r="R155" i="4"/>
  <c r="P155" i="4"/>
  <c r="P150" i="4" s="1"/>
  <c r="BK155" i="4"/>
  <c r="J155" i="4"/>
  <c r="BE155" i="4"/>
  <c r="BI153" i="4"/>
  <c r="BH153" i="4"/>
  <c r="BG153" i="4"/>
  <c r="BF153" i="4"/>
  <c r="T153" i="4"/>
  <c r="T150" i="4" s="1"/>
  <c r="R153" i="4"/>
  <c r="P153" i="4"/>
  <c r="BK153" i="4"/>
  <c r="J153" i="4"/>
  <c r="BE153" i="4" s="1"/>
  <c r="BI151" i="4"/>
  <c r="BH151" i="4"/>
  <c r="BG151" i="4"/>
  <c r="BF151" i="4"/>
  <c r="T151" i="4"/>
  <c r="R151" i="4"/>
  <c r="R150" i="4" s="1"/>
  <c r="P151" i="4"/>
  <c r="BK151" i="4"/>
  <c r="BK150" i="4" s="1"/>
  <c r="J150" i="4" s="1"/>
  <c r="J100" i="4" s="1"/>
  <c r="J151" i="4"/>
  <c r="BE151" i="4"/>
  <c r="BI148" i="4"/>
  <c r="BH148" i="4"/>
  <c r="BG148" i="4"/>
  <c r="BF148" i="4"/>
  <c r="T148" i="4"/>
  <c r="R148" i="4"/>
  <c r="P148" i="4"/>
  <c r="BK148" i="4"/>
  <c r="BK145" i="4" s="1"/>
  <c r="J145" i="4" s="1"/>
  <c r="J99" i="4" s="1"/>
  <c r="J148" i="4"/>
  <c r="BE148" i="4"/>
  <c r="BI146" i="4"/>
  <c r="BH146" i="4"/>
  <c r="BG146" i="4"/>
  <c r="BF146" i="4"/>
  <c r="T146" i="4"/>
  <c r="T145" i="4" s="1"/>
  <c r="R146" i="4"/>
  <c r="R145" i="4"/>
  <c r="P146" i="4"/>
  <c r="P145" i="4" s="1"/>
  <c r="BK146" i="4"/>
  <c r="J146" i="4"/>
  <c r="BE146" i="4" s="1"/>
  <c r="BI143" i="4"/>
  <c r="BH143" i="4"/>
  <c r="BG143" i="4"/>
  <c r="BF143" i="4"/>
  <c r="T143" i="4"/>
  <c r="R143" i="4"/>
  <c r="P143" i="4"/>
  <c r="BK143" i="4"/>
  <c r="J143" i="4"/>
  <c r="BE143" i="4" s="1"/>
  <c r="BI141" i="4"/>
  <c r="BH141" i="4"/>
  <c r="BG141" i="4"/>
  <c r="BF141" i="4"/>
  <c r="T141" i="4"/>
  <c r="R141" i="4"/>
  <c r="P141" i="4"/>
  <c r="BK141" i="4"/>
  <c r="J141" i="4"/>
  <c r="BE141" i="4"/>
  <c r="BI140" i="4"/>
  <c r="BH140" i="4"/>
  <c r="BG140" i="4"/>
  <c r="BF140" i="4"/>
  <c r="T140" i="4"/>
  <c r="R140" i="4"/>
  <c r="P140" i="4"/>
  <c r="BK140" i="4"/>
  <c r="J140" i="4"/>
  <c r="BE140" i="4" s="1"/>
  <c r="BI136" i="4"/>
  <c r="BH136" i="4"/>
  <c r="BG136" i="4"/>
  <c r="BF136" i="4"/>
  <c r="T136" i="4"/>
  <c r="R136" i="4"/>
  <c r="P136" i="4"/>
  <c r="BK136" i="4"/>
  <c r="J136" i="4"/>
  <c r="BE136" i="4"/>
  <c r="BI132" i="4"/>
  <c r="BH132" i="4"/>
  <c r="BG132" i="4"/>
  <c r="BF132" i="4"/>
  <c r="T132" i="4"/>
  <c r="R132" i="4"/>
  <c r="P132" i="4"/>
  <c r="BK132" i="4"/>
  <c r="J132" i="4"/>
  <c r="BE132" i="4" s="1"/>
  <c r="BI130" i="4"/>
  <c r="BH130" i="4"/>
  <c r="BG130" i="4"/>
  <c r="BF130" i="4"/>
  <c r="T130" i="4"/>
  <c r="R130" i="4"/>
  <c r="P130" i="4"/>
  <c r="BK130" i="4"/>
  <c r="J130" i="4"/>
  <c r="BE130" i="4"/>
  <c r="BI128" i="4"/>
  <c r="F37" i="4" s="1"/>
  <c r="BD97" i="1" s="1"/>
  <c r="BH128" i="4"/>
  <c r="BG128" i="4"/>
  <c r="BF128" i="4"/>
  <c r="T128" i="4"/>
  <c r="R128" i="4"/>
  <c r="P128" i="4"/>
  <c r="BK128" i="4"/>
  <c r="J128" i="4"/>
  <c r="BE128" i="4" s="1"/>
  <c r="BI126" i="4"/>
  <c r="BH126" i="4"/>
  <c r="F36" i="4" s="1"/>
  <c r="BC97" i="1" s="1"/>
  <c r="BG126" i="4"/>
  <c r="F35" i="4" s="1"/>
  <c r="BB97" i="1" s="1"/>
  <c r="BF126" i="4"/>
  <c r="F34" i="4" s="1"/>
  <c r="BA97" i="1" s="1"/>
  <c r="J34" i="4"/>
  <c r="AW97" i="1" s="1"/>
  <c r="T126" i="4"/>
  <c r="T125" i="4" s="1"/>
  <c r="R126" i="4"/>
  <c r="R125" i="4" s="1"/>
  <c r="P126" i="4"/>
  <c r="P125" i="4" s="1"/>
  <c r="P124" i="4" s="1"/>
  <c r="P123" i="4" s="1"/>
  <c r="AU97" i="1" s="1"/>
  <c r="BK126" i="4"/>
  <c r="BK125" i="4" s="1"/>
  <c r="J126" i="4"/>
  <c r="BE126" i="4"/>
  <c r="J120" i="4"/>
  <c r="J119" i="4"/>
  <c r="F119" i="4"/>
  <c r="F117" i="4"/>
  <c r="E115" i="4"/>
  <c r="J92" i="4"/>
  <c r="J91" i="4"/>
  <c r="F91" i="4"/>
  <c r="F89" i="4"/>
  <c r="E87" i="4"/>
  <c r="J18" i="4"/>
  <c r="E18" i="4"/>
  <c r="F120" i="4"/>
  <c r="F92" i="4"/>
  <c r="J17" i="4"/>
  <c r="J12" i="4"/>
  <c r="J117" i="4"/>
  <c r="J89" i="4"/>
  <c r="E7" i="4"/>
  <c r="E113" i="4"/>
  <c r="E85" i="4"/>
  <c r="J37" i="3"/>
  <c r="J36" i="3"/>
  <c r="AY96" i="1"/>
  <c r="J35" i="3"/>
  <c r="AX96" i="1" s="1"/>
  <c r="BI466" i="3"/>
  <c r="BH466" i="3"/>
  <c r="BG466" i="3"/>
  <c r="BF466" i="3"/>
  <c r="T466" i="3"/>
  <c r="T465" i="3"/>
  <c r="R466" i="3"/>
  <c r="R465" i="3" s="1"/>
  <c r="P466" i="3"/>
  <c r="P465" i="3"/>
  <c r="BK466" i="3"/>
  <c r="BK465" i="3" s="1"/>
  <c r="J465" i="3" s="1"/>
  <c r="J105" i="3" s="1"/>
  <c r="J466" i="3"/>
  <c r="BE466" i="3"/>
  <c r="BI461" i="3"/>
  <c r="BH461" i="3"/>
  <c r="BG461" i="3"/>
  <c r="BF461" i="3"/>
  <c r="T461" i="3"/>
  <c r="R461" i="3"/>
  <c r="P461" i="3"/>
  <c r="BK461" i="3"/>
  <c r="J461" i="3"/>
  <c r="BE461" i="3"/>
  <c r="BI455" i="3"/>
  <c r="BH455" i="3"/>
  <c r="BG455" i="3"/>
  <c r="BF455" i="3"/>
  <c r="T455" i="3"/>
  <c r="R455" i="3"/>
  <c r="P455" i="3"/>
  <c r="BK455" i="3"/>
  <c r="J455" i="3"/>
  <c r="BE455" i="3" s="1"/>
  <c r="BI447" i="3"/>
  <c r="BH447" i="3"/>
  <c r="BG447" i="3"/>
  <c r="BF447" i="3"/>
  <c r="T447" i="3"/>
  <c r="R447" i="3"/>
  <c r="P447" i="3"/>
  <c r="BK447" i="3"/>
  <c r="J447" i="3"/>
  <c r="BE447" i="3"/>
  <c r="BI441" i="3"/>
  <c r="BH441" i="3"/>
  <c r="BG441" i="3"/>
  <c r="BF441" i="3"/>
  <c r="T441" i="3"/>
  <c r="R441" i="3"/>
  <c r="P441" i="3"/>
  <c r="BK441" i="3"/>
  <c r="J441" i="3"/>
  <c r="BE441" i="3" s="1"/>
  <c r="BI433" i="3"/>
  <c r="BH433" i="3"/>
  <c r="BG433" i="3"/>
  <c r="BF433" i="3"/>
  <c r="T433" i="3"/>
  <c r="R433" i="3"/>
  <c r="P433" i="3"/>
  <c r="BK433" i="3"/>
  <c r="J433" i="3"/>
  <c r="BE433" i="3"/>
  <c r="BI425" i="3"/>
  <c r="BH425" i="3"/>
  <c r="BG425" i="3"/>
  <c r="BF425" i="3"/>
  <c r="T425" i="3"/>
  <c r="R425" i="3"/>
  <c r="P425" i="3"/>
  <c r="BK425" i="3"/>
  <c r="J425" i="3"/>
  <c r="BE425" i="3" s="1"/>
  <c r="BI422" i="3"/>
  <c r="BH422" i="3"/>
  <c r="BG422" i="3"/>
  <c r="BF422" i="3"/>
  <c r="T422" i="3"/>
  <c r="R422" i="3"/>
  <c r="P422" i="3"/>
  <c r="BK422" i="3"/>
  <c r="J422" i="3"/>
  <c r="BE422" i="3"/>
  <c r="BI419" i="3"/>
  <c r="BH419" i="3"/>
  <c r="BG419" i="3"/>
  <c r="BF419" i="3"/>
  <c r="T419" i="3"/>
  <c r="R419" i="3"/>
  <c r="R412" i="3" s="1"/>
  <c r="P419" i="3"/>
  <c r="BK419" i="3"/>
  <c r="J419" i="3"/>
  <c r="BE419" i="3" s="1"/>
  <c r="BI417" i="3"/>
  <c r="BH417" i="3"/>
  <c r="BG417" i="3"/>
  <c r="BF417" i="3"/>
  <c r="T417" i="3"/>
  <c r="R417" i="3"/>
  <c r="P417" i="3"/>
  <c r="BK417" i="3"/>
  <c r="BK412" i="3" s="1"/>
  <c r="J412" i="3" s="1"/>
  <c r="J104" i="3" s="1"/>
  <c r="J417" i="3"/>
  <c r="BE417" i="3"/>
  <c r="BI413" i="3"/>
  <c r="BH413" i="3"/>
  <c r="BG413" i="3"/>
  <c r="BF413" i="3"/>
  <c r="T413" i="3"/>
  <c r="T412" i="3" s="1"/>
  <c r="R413" i="3"/>
  <c r="P413" i="3"/>
  <c r="P412" i="3" s="1"/>
  <c r="BK413" i="3"/>
  <c r="J413" i="3"/>
  <c r="BE413" i="3" s="1"/>
  <c r="BI408" i="3"/>
  <c r="BH408" i="3"/>
  <c r="BG408" i="3"/>
  <c r="BF408" i="3"/>
  <c r="T408" i="3"/>
  <c r="R408" i="3"/>
  <c r="P408" i="3"/>
  <c r="BK408" i="3"/>
  <c r="J408" i="3"/>
  <c r="BE408" i="3" s="1"/>
  <c r="BI406" i="3"/>
  <c r="BH406" i="3"/>
  <c r="BG406" i="3"/>
  <c r="BF406" i="3"/>
  <c r="T406" i="3"/>
  <c r="R406" i="3"/>
  <c r="P406" i="3"/>
  <c r="BK406" i="3"/>
  <c r="J406" i="3"/>
  <c r="BE406" i="3"/>
  <c r="BI404" i="3"/>
  <c r="BH404" i="3"/>
  <c r="BG404" i="3"/>
  <c r="BF404" i="3"/>
  <c r="T404" i="3"/>
  <c r="R404" i="3"/>
  <c r="P404" i="3"/>
  <c r="BK404" i="3"/>
  <c r="J404" i="3"/>
  <c r="BE404" i="3" s="1"/>
  <c r="BI399" i="3"/>
  <c r="BH399" i="3"/>
  <c r="BG399" i="3"/>
  <c r="BF399" i="3"/>
  <c r="T399" i="3"/>
  <c r="R399" i="3"/>
  <c r="P399" i="3"/>
  <c r="BK399" i="3"/>
  <c r="J399" i="3"/>
  <c r="BE399" i="3"/>
  <c r="BI397" i="3"/>
  <c r="BH397" i="3"/>
  <c r="BG397" i="3"/>
  <c r="BF397" i="3"/>
  <c r="T397" i="3"/>
  <c r="R397" i="3"/>
  <c r="P397" i="3"/>
  <c r="BK397" i="3"/>
  <c r="J397" i="3"/>
  <c r="BE397" i="3" s="1"/>
  <c r="BI393" i="3"/>
  <c r="BH393" i="3"/>
  <c r="BG393" i="3"/>
  <c r="BF393" i="3"/>
  <c r="T393" i="3"/>
  <c r="R393" i="3"/>
  <c r="P393" i="3"/>
  <c r="BK393" i="3"/>
  <c r="J393" i="3"/>
  <c r="BE393" i="3"/>
  <c r="BI391" i="3"/>
  <c r="BH391" i="3"/>
  <c r="BG391" i="3"/>
  <c r="BF391" i="3"/>
  <c r="T391" i="3"/>
  <c r="R391" i="3"/>
  <c r="P391" i="3"/>
  <c r="BK391" i="3"/>
  <c r="J391" i="3"/>
  <c r="BE391" i="3" s="1"/>
  <c r="BI389" i="3"/>
  <c r="BH389" i="3"/>
  <c r="BG389" i="3"/>
  <c r="BF389" i="3"/>
  <c r="T389" i="3"/>
  <c r="R389" i="3"/>
  <c r="P389" i="3"/>
  <c r="BK389" i="3"/>
  <c r="J389" i="3"/>
  <c r="BE389" i="3"/>
  <c r="BI381" i="3"/>
  <c r="BH381" i="3"/>
  <c r="BG381" i="3"/>
  <c r="BF381" i="3"/>
  <c r="T381" i="3"/>
  <c r="R381" i="3"/>
  <c r="P381" i="3"/>
  <c r="BK381" i="3"/>
  <c r="J381" i="3"/>
  <c r="BE381" i="3" s="1"/>
  <c r="BI379" i="3"/>
  <c r="BH379" i="3"/>
  <c r="BG379" i="3"/>
  <c r="BF379" i="3"/>
  <c r="T379" i="3"/>
  <c r="R379" i="3"/>
  <c r="P379" i="3"/>
  <c r="BK379" i="3"/>
  <c r="J379" i="3"/>
  <c r="BE379" i="3"/>
  <c r="BI378" i="3"/>
  <c r="BH378" i="3"/>
  <c r="BG378" i="3"/>
  <c r="BF378" i="3"/>
  <c r="T378" i="3"/>
  <c r="R378" i="3"/>
  <c r="P378" i="3"/>
  <c r="BK378" i="3"/>
  <c r="J378" i="3"/>
  <c r="BE378" i="3" s="1"/>
  <c r="BI376" i="3"/>
  <c r="BH376" i="3"/>
  <c r="BG376" i="3"/>
  <c r="BF376" i="3"/>
  <c r="T376" i="3"/>
  <c r="R376" i="3"/>
  <c r="P376" i="3"/>
  <c r="BK376" i="3"/>
  <c r="J376" i="3"/>
  <c r="BE376" i="3"/>
  <c r="BI374" i="3"/>
  <c r="BH374" i="3"/>
  <c r="BG374" i="3"/>
  <c r="BF374" i="3"/>
  <c r="T374" i="3"/>
  <c r="R374" i="3"/>
  <c r="P374" i="3"/>
  <c r="BK374" i="3"/>
  <c r="J374" i="3"/>
  <c r="BE374" i="3" s="1"/>
  <c r="BI372" i="3"/>
  <c r="BH372" i="3"/>
  <c r="BG372" i="3"/>
  <c r="BF372" i="3"/>
  <c r="T372" i="3"/>
  <c r="R372" i="3"/>
  <c r="P372" i="3"/>
  <c r="BK372" i="3"/>
  <c r="J372" i="3"/>
  <c r="BE372" i="3"/>
  <c r="BI371" i="3"/>
  <c r="BH371" i="3"/>
  <c r="BG371" i="3"/>
  <c r="BF371" i="3"/>
  <c r="T371" i="3"/>
  <c r="R371" i="3"/>
  <c r="P371" i="3"/>
  <c r="BK371" i="3"/>
  <c r="J371" i="3"/>
  <c r="BE371" i="3" s="1"/>
  <c r="BI369" i="3"/>
  <c r="BH369" i="3"/>
  <c r="BG369" i="3"/>
  <c r="BF369" i="3"/>
  <c r="T369" i="3"/>
  <c r="R369" i="3"/>
  <c r="P369" i="3"/>
  <c r="BK369" i="3"/>
  <c r="J369" i="3"/>
  <c r="BE369" i="3"/>
  <c r="BI368" i="3"/>
  <c r="BH368" i="3"/>
  <c r="BG368" i="3"/>
  <c r="BF368" i="3"/>
  <c r="T368" i="3"/>
  <c r="R368" i="3"/>
  <c r="P368" i="3"/>
  <c r="BK368" i="3"/>
  <c r="J368" i="3"/>
  <c r="BE368" i="3" s="1"/>
  <c r="BI366" i="3"/>
  <c r="BH366" i="3"/>
  <c r="BG366" i="3"/>
  <c r="BF366" i="3"/>
  <c r="T366" i="3"/>
  <c r="R366" i="3"/>
  <c r="P366" i="3"/>
  <c r="BK366" i="3"/>
  <c r="J366" i="3"/>
  <c r="BE366" i="3"/>
  <c r="BI364" i="3"/>
  <c r="BH364" i="3"/>
  <c r="BG364" i="3"/>
  <c r="BF364" i="3"/>
  <c r="T364" i="3"/>
  <c r="R364" i="3"/>
  <c r="P364" i="3"/>
  <c r="BK364" i="3"/>
  <c r="J364" i="3"/>
  <c r="BE364" i="3" s="1"/>
  <c r="BI357" i="3"/>
  <c r="BH357" i="3"/>
  <c r="BG357" i="3"/>
  <c r="BF357" i="3"/>
  <c r="T357" i="3"/>
  <c r="R357" i="3"/>
  <c r="P357" i="3"/>
  <c r="BK357" i="3"/>
  <c r="J357" i="3"/>
  <c r="BE357" i="3"/>
  <c r="BI355" i="3"/>
  <c r="BH355" i="3"/>
  <c r="BG355" i="3"/>
  <c r="BF355" i="3"/>
  <c r="T355" i="3"/>
  <c r="R355" i="3"/>
  <c r="P355" i="3"/>
  <c r="BK355" i="3"/>
  <c r="J355" i="3"/>
  <c r="BE355" i="3" s="1"/>
  <c r="BI351" i="3"/>
  <c r="BH351" i="3"/>
  <c r="BG351" i="3"/>
  <c r="BF351" i="3"/>
  <c r="T351" i="3"/>
  <c r="R351" i="3"/>
  <c r="P351" i="3"/>
  <c r="BK351" i="3"/>
  <c r="J351" i="3"/>
  <c r="BE351" i="3"/>
  <c r="BI345" i="3"/>
  <c r="BH345" i="3"/>
  <c r="BG345" i="3"/>
  <c r="BF345" i="3"/>
  <c r="T345" i="3"/>
  <c r="R345" i="3"/>
  <c r="P345" i="3"/>
  <c r="BK345" i="3"/>
  <c r="J345" i="3"/>
  <c r="BE345" i="3" s="1"/>
  <c r="BI341" i="3"/>
  <c r="BH341" i="3"/>
  <c r="BG341" i="3"/>
  <c r="BF341" i="3"/>
  <c r="T341" i="3"/>
  <c r="R341" i="3"/>
  <c r="P341" i="3"/>
  <c r="P322" i="3" s="1"/>
  <c r="BK341" i="3"/>
  <c r="J341" i="3"/>
  <c r="BE341" i="3"/>
  <c r="BI337" i="3"/>
  <c r="BH337" i="3"/>
  <c r="BG337" i="3"/>
  <c r="BF337" i="3"/>
  <c r="T337" i="3"/>
  <c r="T322" i="3" s="1"/>
  <c r="R337" i="3"/>
  <c r="P337" i="3"/>
  <c r="BK337" i="3"/>
  <c r="J337" i="3"/>
  <c r="BE337" i="3" s="1"/>
  <c r="BI323" i="3"/>
  <c r="BH323" i="3"/>
  <c r="BG323" i="3"/>
  <c r="BF323" i="3"/>
  <c r="T323" i="3"/>
  <c r="R323" i="3"/>
  <c r="R322" i="3" s="1"/>
  <c r="P323" i="3"/>
  <c r="BK323" i="3"/>
  <c r="BK322" i="3" s="1"/>
  <c r="J322" i="3" s="1"/>
  <c r="J103" i="3" s="1"/>
  <c r="J323" i="3"/>
  <c r="BE323" i="3"/>
  <c r="BI318" i="3"/>
  <c r="BH318" i="3"/>
  <c r="BG318" i="3"/>
  <c r="BF318" i="3"/>
  <c r="T318" i="3"/>
  <c r="R318" i="3"/>
  <c r="P318" i="3"/>
  <c r="BK318" i="3"/>
  <c r="J318" i="3"/>
  <c r="BE318" i="3"/>
  <c r="BI314" i="3"/>
  <c r="BH314" i="3"/>
  <c r="BG314" i="3"/>
  <c r="BF314" i="3"/>
  <c r="T314" i="3"/>
  <c r="R314" i="3"/>
  <c r="P314" i="3"/>
  <c r="BK314" i="3"/>
  <c r="J314" i="3"/>
  <c r="BE314" i="3" s="1"/>
  <c r="BI312" i="3"/>
  <c r="BH312" i="3"/>
  <c r="BG312" i="3"/>
  <c r="BF312" i="3"/>
  <c r="T312" i="3"/>
  <c r="R312" i="3"/>
  <c r="P312" i="3"/>
  <c r="BK312" i="3"/>
  <c r="J312" i="3"/>
  <c r="BE312" i="3"/>
  <c r="BI309" i="3"/>
  <c r="BH309" i="3"/>
  <c r="BG309" i="3"/>
  <c r="BF309" i="3"/>
  <c r="T309" i="3"/>
  <c r="R309" i="3"/>
  <c r="P309" i="3"/>
  <c r="BK309" i="3"/>
  <c r="J309" i="3"/>
  <c r="BE309" i="3" s="1"/>
  <c r="BI308" i="3"/>
  <c r="BH308" i="3"/>
  <c r="BG308" i="3"/>
  <c r="BF308" i="3"/>
  <c r="T308" i="3"/>
  <c r="R308" i="3"/>
  <c r="P308" i="3"/>
  <c r="BK308" i="3"/>
  <c r="J308" i="3"/>
  <c r="BE308" i="3"/>
  <c r="BI307" i="3"/>
  <c r="BH307" i="3"/>
  <c r="BG307" i="3"/>
  <c r="BF307" i="3"/>
  <c r="T307" i="3"/>
  <c r="R307" i="3"/>
  <c r="P307" i="3"/>
  <c r="BK307" i="3"/>
  <c r="J307" i="3"/>
  <c r="BE307" i="3" s="1"/>
  <c r="BI306" i="3"/>
  <c r="BH306" i="3"/>
  <c r="BG306" i="3"/>
  <c r="BF306" i="3"/>
  <c r="T306" i="3"/>
  <c r="R306" i="3"/>
  <c r="P306" i="3"/>
  <c r="BK306" i="3"/>
  <c r="J306" i="3"/>
  <c r="BE306" i="3"/>
  <c r="BI305" i="3"/>
  <c r="BH305" i="3"/>
  <c r="BG305" i="3"/>
  <c r="BF305" i="3"/>
  <c r="T305" i="3"/>
  <c r="R305" i="3"/>
  <c r="P305" i="3"/>
  <c r="BK305" i="3"/>
  <c r="J305" i="3"/>
  <c r="BE305" i="3" s="1"/>
  <c r="BI304" i="3"/>
  <c r="BH304" i="3"/>
  <c r="BG304" i="3"/>
  <c r="BF304" i="3"/>
  <c r="T304" i="3"/>
  <c r="R304" i="3"/>
  <c r="P304" i="3"/>
  <c r="BK304" i="3"/>
  <c r="J304" i="3"/>
  <c r="BE304" i="3"/>
  <c r="BI302" i="3"/>
  <c r="BH302" i="3"/>
  <c r="BG302" i="3"/>
  <c r="BF302" i="3"/>
  <c r="T302" i="3"/>
  <c r="R302" i="3"/>
  <c r="P302" i="3"/>
  <c r="BK302" i="3"/>
  <c r="J302" i="3"/>
  <c r="BE302" i="3" s="1"/>
  <c r="BI301" i="3"/>
  <c r="BH301" i="3"/>
  <c r="BG301" i="3"/>
  <c r="BF301" i="3"/>
  <c r="T301" i="3"/>
  <c r="R301" i="3"/>
  <c r="P301" i="3"/>
  <c r="BK301" i="3"/>
  <c r="J301" i="3"/>
  <c r="BE301" i="3"/>
  <c r="BI299" i="3"/>
  <c r="BH299" i="3"/>
  <c r="BG299" i="3"/>
  <c r="BF299" i="3"/>
  <c r="T299" i="3"/>
  <c r="R299" i="3"/>
  <c r="P299" i="3"/>
  <c r="BK299" i="3"/>
  <c r="J299" i="3"/>
  <c r="BE299" i="3" s="1"/>
  <c r="BI297" i="3"/>
  <c r="BH297" i="3"/>
  <c r="BG297" i="3"/>
  <c r="BF297" i="3"/>
  <c r="T297" i="3"/>
  <c r="R297" i="3"/>
  <c r="P297" i="3"/>
  <c r="BK297" i="3"/>
  <c r="J297" i="3"/>
  <c r="BE297" i="3"/>
  <c r="BI295" i="3"/>
  <c r="BH295" i="3"/>
  <c r="BG295" i="3"/>
  <c r="BF295" i="3"/>
  <c r="T295" i="3"/>
  <c r="R295" i="3"/>
  <c r="P295" i="3"/>
  <c r="BK295" i="3"/>
  <c r="J295" i="3"/>
  <c r="BE295" i="3" s="1"/>
  <c r="BI293" i="3"/>
  <c r="BH293" i="3"/>
  <c r="BG293" i="3"/>
  <c r="BF293" i="3"/>
  <c r="T293" i="3"/>
  <c r="R293" i="3"/>
  <c r="P293" i="3"/>
  <c r="BK293" i="3"/>
  <c r="J293" i="3"/>
  <c r="BE293" i="3"/>
  <c r="BI291" i="3"/>
  <c r="BH291" i="3"/>
  <c r="BG291" i="3"/>
  <c r="BF291" i="3"/>
  <c r="T291" i="3"/>
  <c r="R291" i="3"/>
  <c r="P291" i="3"/>
  <c r="BK291" i="3"/>
  <c r="J291" i="3"/>
  <c r="BE291" i="3" s="1"/>
  <c r="BI289" i="3"/>
  <c r="BH289" i="3"/>
  <c r="BG289" i="3"/>
  <c r="BF289" i="3"/>
  <c r="T289" i="3"/>
  <c r="R289" i="3"/>
  <c r="P289" i="3"/>
  <c r="BK289" i="3"/>
  <c r="J289" i="3"/>
  <c r="BE289" i="3"/>
  <c r="BI287" i="3"/>
  <c r="BH287" i="3"/>
  <c r="BG287" i="3"/>
  <c r="BF287" i="3"/>
  <c r="T287" i="3"/>
  <c r="R287" i="3"/>
  <c r="R282" i="3" s="1"/>
  <c r="P287" i="3"/>
  <c r="BK287" i="3"/>
  <c r="J287" i="3"/>
  <c r="BE287" i="3" s="1"/>
  <c r="BI285" i="3"/>
  <c r="BH285" i="3"/>
  <c r="BG285" i="3"/>
  <c r="BF285" i="3"/>
  <c r="T285" i="3"/>
  <c r="R285" i="3"/>
  <c r="P285" i="3"/>
  <c r="BK285" i="3"/>
  <c r="BK282" i="3" s="1"/>
  <c r="J282" i="3" s="1"/>
  <c r="J102" i="3" s="1"/>
  <c r="J285" i="3"/>
  <c r="BE285" i="3"/>
  <c r="BI283" i="3"/>
  <c r="BH283" i="3"/>
  <c r="BG283" i="3"/>
  <c r="BF283" i="3"/>
  <c r="T283" i="3"/>
  <c r="T282" i="3" s="1"/>
  <c r="R283" i="3"/>
  <c r="P283" i="3"/>
  <c r="P282" i="3" s="1"/>
  <c r="BK283" i="3"/>
  <c r="J283" i="3"/>
  <c r="BE283" i="3" s="1"/>
  <c r="BI277" i="3"/>
  <c r="BH277" i="3"/>
  <c r="BG277" i="3"/>
  <c r="BF277" i="3"/>
  <c r="T277" i="3"/>
  <c r="R277" i="3"/>
  <c r="P277" i="3"/>
  <c r="BK277" i="3"/>
  <c r="J277" i="3"/>
  <c r="BE277" i="3" s="1"/>
  <c r="BI275" i="3"/>
  <c r="BH275" i="3"/>
  <c r="BG275" i="3"/>
  <c r="BF275" i="3"/>
  <c r="T275" i="3"/>
  <c r="R275" i="3"/>
  <c r="P275" i="3"/>
  <c r="BK275" i="3"/>
  <c r="J275" i="3"/>
  <c r="BE275" i="3"/>
  <c r="BI273" i="3"/>
  <c r="BH273" i="3"/>
  <c r="BG273" i="3"/>
  <c r="BF273" i="3"/>
  <c r="T273" i="3"/>
  <c r="R273" i="3"/>
  <c r="P273" i="3"/>
  <c r="BK273" i="3"/>
  <c r="J273" i="3"/>
  <c r="BE273" i="3" s="1"/>
  <c r="BI270" i="3"/>
  <c r="BH270" i="3"/>
  <c r="BG270" i="3"/>
  <c r="BF270" i="3"/>
  <c r="T270" i="3"/>
  <c r="R270" i="3"/>
  <c r="P270" i="3"/>
  <c r="BK270" i="3"/>
  <c r="J270" i="3"/>
  <c r="BE270" i="3"/>
  <c r="BI268" i="3"/>
  <c r="BH268" i="3"/>
  <c r="BG268" i="3"/>
  <c r="BF268" i="3"/>
  <c r="T268" i="3"/>
  <c r="R268" i="3"/>
  <c r="P268" i="3"/>
  <c r="BK268" i="3"/>
  <c r="J268" i="3"/>
  <c r="BE268" i="3" s="1"/>
  <c r="BI266" i="3"/>
  <c r="BH266" i="3"/>
  <c r="BG266" i="3"/>
  <c r="BF266" i="3"/>
  <c r="T266" i="3"/>
  <c r="R266" i="3"/>
  <c r="P266" i="3"/>
  <c r="BK266" i="3"/>
  <c r="J266" i="3"/>
  <c r="BE266" i="3"/>
  <c r="BI264" i="3"/>
  <c r="BH264" i="3"/>
  <c r="BG264" i="3"/>
  <c r="BF264" i="3"/>
  <c r="T264" i="3"/>
  <c r="R264" i="3"/>
  <c r="P264" i="3"/>
  <c r="BK264" i="3"/>
  <c r="J264" i="3"/>
  <c r="BE264" i="3" s="1"/>
  <c r="BI262" i="3"/>
  <c r="BH262" i="3"/>
  <c r="BG262" i="3"/>
  <c r="BF262" i="3"/>
  <c r="T262" i="3"/>
  <c r="R262" i="3"/>
  <c r="P262" i="3"/>
  <c r="BK262" i="3"/>
  <c r="J262" i="3"/>
  <c r="BE262" i="3"/>
  <c r="BI260" i="3"/>
  <c r="BH260" i="3"/>
  <c r="BG260" i="3"/>
  <c r="BF260" i="3"/>
  <c r="T260" i="3"/>
  <c r="R260" i="3"/>
  <c r="P260" i="3"/>
  <c r="BK260" i="3"/>
  <c r="J260" i="3"/>
  <c r="BE260" i="3"/>
  <c r="BI258" i="3"/>
  <c r="BH258" i="3"/>
  <c r="BG258" i="3"/>
  <c r="BF258" i="3"/>
  <c r="T258" i="3"/>
  <c r="R258" i="3"/>
  <c r="P258" i="3"/>
  <c r="BK258" i="3"/>
  <c r="J258" i="3"/>
  <c r="BE258" i="3"/>
  <c r="BI256" i="3"/>
  <c r="BH256" i="3"/>
  <c r="BG256" i="3"/>
  <c r="BF256" i="3"/>
  <c r="T256" i="3"/>
  <c r="R256" i="3"/>
  <c r="P256" i="3"/>
  <c r="BK256" i="3"/>
  <c r="J256" i="3"/>
  <c r="BE256" i="3"/>
  <c r="BI254" i="3"/>
  <c r="BH254" i="3"/>
  <c r="BG254" i="3"/>
  <c r="BF254" i="3"/>
  <c r="T254" i="3"/>
  <c r="R254" i="3"/>
  <c r="P254" i="3"/>
  <c r="BK254" i="3"/>
  <c r="J254" i="3"/>
  <c r="BE254" i="3"/>
  <c r="BI252" i="3"/>
  <c r="BH252" i="3"/>
  <c r="BG252" i="3"/>
  <c r="BF252" i="3"/>
  <c r="T252" i="3"/>
  <c r="R252" i="3"/>
  <c r="P252" i="3"/>
  <c r="BK252" i="3"/>
  <c r="J252" i="3"/>
  <c r="BE252" i="3"/>
  <c r="BI246" i="3"/>
  <c r="BH246" i="3"/>
  <c r="BG246" i="3"/>
  <c r="BF246" i="3"/>
  <c r="T246" i="3"/>
  <c r="R246" i="3"/>
  <c r="P246" i="3"/>
  <c r="BK246" i="3"/>
  <c r="J246" i="3"/>
  <c r="BE246" i="3"/>
  <c r="BI241" i="3"/>
  <c r="BH241" i="3"/>
  <c r="BG241" i="3"/>
  <c r="BF241" i="3"/>
  <c r="T241" i="3"/>
  <c r="R241" i="3"/>
  <c r="R234" i="3" s="1"/>
  <c r="P241" i="3"/>
  <c r="BK241" i="3"/>
  <c r="J241" i="3"/>
  <c r="BE241" i="3"/>
  <c r="BI237" i="3"/>
  <c r="BH237" i="3"/>
  <c r="BG237" i="3"/>
  <c r="BF237" i="3"/>
  <c r="T237" i="3"/>
  <c r="R237" i="3"/>
  <c r="P237" i="3"/>
  <c r="BK237" i="3"/>
  <c r="BK234" i="3" s="1"/>
  <c r="J234" i="3" s="1"/>
  <c r="J101" i="3" s="1"/>
  <c r="J237" i="3"/>
  <c r="BE237" i="3"/>
  <c r="BI235" i="3"/>
  <c r="BH235" i="3"/>
  <c r="BG235" i="3"/>
  <c r="BF235" i="3"/>
  <c r="T235" i="3"/>
  <c r="T234" i="3"/>
  <c r="R235" i="3"/>
  <c r="P235" i="3"/>
  <c r="P234" i="3"/>
  <c r="BK235" i="3"/>
  <c r="J235" i="3"/>
  <c r="BE235" i="3" s="1"/>
  <c r="BI230" i="3"/>
  <c r="BH230" i="3"/>
  <c r="BG230" i="3"/>
  <c r="BF230" i="3"/>
  <c r="T230" i="3"/>
  <c r="R230" i="3"/>
  <c r="P230" i="3"/>
  <c r="BK230" i="3"/>
  <c r="J230" i="3"/>
  <c r="BE230" i="3"/>
  <c r="BI228" i="3"/>
  <c r="BH228" i="3"/>
  <c r="BG228" i="3"/>
  <c r="BF228" i="3"/>
  <c r="T228" i="3"/>
  <c r="R228" i="3"/>
  <c r="P228" i="3"/>
  <c r="P221" i="3" s="1"/>
  <c r="BK228" i="3"/>
  <c r="J228" i="3"/>
  <c r="BE228" i="3"/>
  <c r="BI226" i="3"/>
  <c r="BH226" i="3"/>
  <c r="BG226" i="3"/>
  <c r="BF226" i="3"/>
  <c r="T226" i="3"/>
  <c r="T221" i="3" s="1"/>
  <c r="R226" i="3"/>
  <c r="P226" i="3"/>
  <c r="BK226" i="3"/>
  <c r="J226" i="3"/>
  <c r="BE226" i="3"/>
  <c r="BI222" i="3"/>
  <c r="BH222" i="3"/>
  <c r="BG222" i="3"/>
  <c r="BF222" i="3"/>
  <c r="T222" i="3"/>
  <c r="R222" i="3"/>
  <c r="R221" i="3"/>
  <c r="P222" i="3"/>
  <c r="BK222" i="3"/>
  <c r="BK221" i="3"/>
  <c r="J221" i="3" s="1"/>
  <c r="J100" i="3" s="1"/>
  <c r="J222" i="3"/>
  <c r="BE222" i="3"/>
  <c r="BI219" i="3"/>
  <c r="BH219" i="3"/>
  <c r="BG219" i="3"/>
  <c r="BF219" i="3"/>
  <c r="T219" i="3"/>
  <c r="R219" i="3"/>
  <c r="P219" i="3"/>
  <c r="BK219" i="3"/>
  <c r="J219" i="3"/>
  <c r="BE219" i="3"/>
  <c r="BI215" i="3"/>
  <c r="BH215" i="3"/>
  <c r="BG215" i="3"/>
  <c r="BF215" i="3"/>
  <c r="T215" i="3"/>
  <c r="R215" i="3"/>
  <c r="P215" i="3"/>
  <c r="BK215" i="3"/>
  <c r="J215" i="3"/>
  <c r="BE215" i="3"/>
  <c r="BI213" i="3"/>
  <c r="BH213" i="3"/>
  <c r="BG213" i="3"/>
  <c r="BF213" i="3"/>
  <c r="T213" i="3"/>
  <c r="R213" i="3"/>
  <c r="P213" i="3"/>
  <c r="BK213" i="3"/>
  <c r="J213" i="3"/>
  <c r="BE213" i="3"/>
  <c r="BI211" i="3"/>
  <c r="BH211" i="3"/>
  <c r="BG211" i="3"/>
  <c r="BF211" i="3"/>
  <c r="T211" i="3"/>
  <c r="R211" i="3"/>
  <c r="R206" i="3" s="1"/>
  <c r="P211" i="3"/>
  <c r="BK211" i="3"/>
  <c r="J211" i="3"/>
  <c r="BE211" i="3"/>
  <c r="BI209" i="3"/>
  <c r="BH209" i="3"/>
  <c r="BG209" i="3"/>
  <c r="BF209" i="3"/>
  <c r="T209" i="3"/>
  <c r="R209" i="3"/>
  <c r="P209" i="3"/>
  <c r="BK209" i="3"/>
  <c r="BK206" i="3" s="1"/>
  <c r="J206" i="3" s="1"/>
  <c r="J99" i="3" s="1"/>
  <c r="J209" i="3"/>
  <c r="BE209" i="3"/>
  <c r="BI207" i="3"/>
  <c r="BH207" i="3"/>
  <c r="BG207" i="3"/>
  <c r="BF207" i="3"/>
  <c r="T207" i="3"/>
  <c r="T206" i="3"/>
  <c r="R207" i="3"/>
  <c r="P207" i="3"/>
  <c r="P206" i="3"/>
  <c r="BK207" i="3"/>
  <c r="J207" i="3"/>
  <c r="BE207" i="3" s="1"/>
  <c r="J33" i="3" s="1"/>
  <c r="AV96" i="1" s="1"/>
  <c r="AT96" i="1" s="1"/>
  <c r="BI200" i="3"/>
  <c r="BH200" i="3"/>
  <c r="BG200" i="3"/>
  <c r="BF200" i="3"/>
  <c r="T200" i="3"/>
  <c r="R200" i="3"/>
  <c r="P200" i="3"/>
  <c r="BK200" i="3"/>
  <c r="J200" i="3"/>
  <c r="BE200" i="3"/>
  <c r="BI198" i="3"/>
  <c r="BH198" i="3"/>
  <c r="BG198" i="3"/>
  <c r="BF198" i="3"/>
  <c r="T198" i="3"/>
  <c r="R198" i="3"/>
  <c r="P198" i="3"/>
  <c r="BK198" i="3"/>
  <c r="J198" i="3"/>
  <c r="BE198" i="3"/>
  <c r="BI196" i="3"/>
  <c r="BH196" i="3"/>
  <c r="BG196" i="3"/>
  <c r="BF196" i="3"/>
  <c r="T196" i="3"/>
  <c r="R196" i="3"/>
  <c r="P196" i="3"/>
  <c r="BK196" i="3"/>
  <c r="J196" i="3"/>
  <c r="BE196" i="3"/>
  <c r="BI192" i="3"/>
  <c r="BH192" i="3"/>
  <c r="BG192" i="3"/>
  <c r="BF192" i="3"/>
  <c r="T192" i="3"/>
  <c r="R192" i="3"/>
  <c r="P192" i="3"/>
  <c r="BK192" i="3"/>
  <c r="J192" i="3"/>
  <c r="BE192" i="3"/>
  <c r="BI190" i="3"/>
  <c r="BH190" i="3"/>
  <c r="BG190" i="3"/>
  <c r="BF190" i="3"/>
  <c r="T190" i="3"/>
  <c r="R190" i="3"/>
  <c r="P190" i="3"/>
  <c r="BK190" i="3"/>
  <c r="J190" i="3"/>
  <c r="BE190" i="3"/>
  <c r="BI188" i="3"/>
  <c r="BH188" i="3"/>
  <c r="BG188" i="3"/>
  <c r="BF188" i="3"/>
  <c r="T188" i="3"/>
  <c r="R188" i="3"/>
  <c r="P188" i="3"/>
  <c r="BK188" i="3"/>
  <c r="J188" i="3"/>
  <c r="BE188" i="3"/>
  <c r="BI186" i="3"/>
  <c r="BH186" i="3"/>
  <c r="BG186" i="3"/>
  <c r="BF186" i="3"/>
  <c r="T186" i="3"/>
  <c r="R186" i="3"/>
  <c r="P186" i="3"/>
  <c r="BK186" i="3"/>
  <c r="J186" i="3"/>
  <c r="BE186" i="3"/>
  <c r="BI177" i="3"/>
  <c r="BH177" i="3"/>
  <c r="BG177" i="3"/>
  <c r="BF177" i="3"/>
  <c r="T177" i="3"/>
  <c r="R177" i="3"/>
  <c r="P177" i="3"/>
  <c r="BK177" i="3"/>
  <c r="J177" i="3"/>
  <c r="BE177" i="3"/>
  <c r="BI175" i="3"/>
  <c r="BH175" i="3"/>
  <c r="BG175" i="3"/>
  <c r="BF175" i="3"/>
  <c r="T175" i="3"/>
  <c r="R175" i="3"/>
  <c r="P175" i="3"/>
  <c r="BK175" i="3"/>
  <c r="J175" i="3"/>
  <c r="BE175" i="3"/>
  <c r="BI173" i="3"/>
  <c r="BH173" i="3"/>
  <c r="BG173" i="3"/>
  <c r="BF173" i="3"/>
  <c r="T173" i="3"/>
  <c r="R173" i="3"/>
  <c r="P173" i="3"/>
  <c r="BK173" i="3"/>
  <c r="J173" i="3"/>
  <c r="BE173" i="3"/>
  <c r="BI171" i="3"/>
  <c r="BH171" i="3"/>
  <c r="BG171" i="3"/>
  <c r="BF171" i="3"/>
  <c r="T171" i="3"/>
  <c r="R171" i="3"/>
  <c r="P171" i="3"/>
  <c r="BK171" i="3"/>
  <c r="J171" i="3"/>
  <c r="BE171" i="3"/>
  <c r="BI170" i="3"/>
  <c r="BH170" i="3"/>
  <c r="BG170" i="3"/>
  <c r="BF170" i="3"/>
  <c r="T170" i="3"/>
  <c r="R170" i="3"/>
  <c r="P170" i="3"/>
  <c r="BK170" i="3"/>
  <c r="J170" i="3"/>
  <c r="BE170" i="3"/>
  <c r="BI166" i="3"/>
  <c r="BH166" i="3"/>
  <c r="BG166" i="3"/>
  <c r="BF166" i="3"/>
  <c r="T166" i="3"/>
  <c r="R166" i="3"/>
  <c r="P166" i="3"/>
  <c r="BK166" i="3"/>
  <c r="J166" i="3"/>
  <c r="BE166" i="3"/>
  <c r="BI165" i="3"/>
  <c r="BH165" i="3"/>
  <c r="BG165" i="3"/>
  <c r="BF165" i="3"/>
  <c r="T165" i="3"/>
  <c r="R165" i="3"/>
  <c r="P165" i="3"/>
  <c r="BK165" i="3"/>
  <c r="J165" i="3"/>
  <c r="BE165" i="3"/>
  <c r="BI161" i="3"/>
  <c r="BH161" i="3"/>
  <c r="BG161" i="3"/>
  <c r="BF161" i="3"/>
  <c r="T161" i="3"/>
  <c r="R161" i="3"/>
  <c r="P161" i="3"/>
  <c r="BK161" i="3"/>
  <c r="J161" i="3"/>
  <c r="BE161" i="3"/>
  <c r="BI160" i="3"/>
  <c r="BH160" i="3"/>
  <c r="BG160" i="3"/>
  <c r="BF160" i="3"/>
  <c r="T160" i="3"/>
  <c r="R160" i="3"/>
  <c r="P160" i="3"/>
  <c r="BK160" i="3"/>
  <c r="J160" i="3"/>
  <c r="BE160" i="3"/>
  <c r="BI158" i="3"/>
  <c r="BH158" i="3"/>
  <c r="BG158" i="3"/>
  <c r="BF158" i="3"/>
  <c r="T158" i="3"/>
  <c r="R158" i="3"/>
  <c r="P158" i="3"/>
  <c r="BK158" i="3"/>
  <c r="J158" i="3"/>
  <c r="BE158" i="3"/>
  <c r="BI157" i="3"/>
  <c r="BH157" i="3"/>
  <c r="BG157" i="3"/>
  <c r="BF157" i="3"/>
  <c r="T157" i="3"/>
  <c r="R157" i="3"/>
  <c r="P157" i="3"/>
  <c r="BK157" i="3"/>
  <c r="J157" i="3"/>
  <c r="BE157" i="3"/>
  <c r="BI155" i="3"/>
  <c r="BH155" i="3"/>
  <c r="BG155" i="3"/>
  <c r="BF155" i="3"/>
  <c r="T155" i="3"/>
  <c r="R155" i="3"/>
  <c r="P155" i="3"/>
  <c r="BK155" i="3"/>
  <c r="J155" i="3"/>
  <c r="BE155" i="3"/>
  <c r="BI153" i="3"/>
  <c r="BH153" i="3"/>
  <c r="BG153" i="3"/>
  <c r="BF153" i="3"/>
  <c r="T153" i="3"/>
  <c r="R153" i="3"/>
  <c r="P153" i="3"/>
  <c r="BK153" i="3"/>
  <c r="J153" i="3"/>
  <c r="BE153" i="3"/>
  <c r="BI151" i="3"/>
  <c r="BH151" i="3"/>
  <c r="BG151" i="3"/>
  <c r="BF151" i="3"/>
  <c r="T151" i="3"/>
  <c r="R151" i="3"/>
  <c r="P151" i="3"/>
  <c r="BK151" i="3"/>
  <c r="J151" i="3"/>
  <c r="BE151" i="3"/>
  <c r="BI150" i="3"/>
  <c r="BH150" i="3"/>
  <c r="BG150" i="3"/>
  <c r="BF150" i="3"/>
  <c r="T150" i="3"/>
  <c r="R150" i="3"/>
  <c r="P150" i="3"/>
  <c r="BK150" i="3"/>
  <c r="J150" i="3"/>
  <c r="BE150" i="3"/>
  <c r="BI144" i="3"/>
  <c r="BH144" i="3"/>
  <c r="BG144" i="3"/>
  <c r="BF144" i="3"/>
  <c r="T144" i="3"/>
  <c r="R144" i="3"/>
  <c r="P144" i="3"/>
  <c r="BK144" i="3"/>
  <c r="J144" i="3"/>
  <c r="BE144" i="3"/>
  <c r="BI142" i="3"/>
  <c r="BH142" i="3"/>
  <c r="BG142" i="3"/>
  <c r="BF142" i="3"/>
  <c r="T142" i="3"/>
  <c r="R142" i="3"/>
  <c r="P142" i="3"/>
  <c r="BK142" i="3"/>
  <c r="J142" i="3"/>
  <c r="BE142" i="3"/>
  <c r="BI138" i="3"/>
  <c r="BH138" i="3"/>
  <c r="BG138" i="3"/>
  <c r="BF138" i="3"/>
  <c r="T138" i="3"/>
  <c r="R138" i="3"/>
  <c r="P138" i="3"/>
  <c r="BK138" i="3"/>
  <c r="J138" i="3"/>
  <c r="BE138" i="3"/>
  <c r="BI136" i="3"/>
  <c r="BH136" i="3"/>
  <c r="BG136" i="3"/>
  <c r="BF136" i="3"/>
  <c r="T136" i="3"/>
  <c r="R136" i="3"/>
  <c r="P136" i="3"/>
  <c r="BK136" i="3"/>
  <c r="J136" i="3"/>
  <c r="BE136" i="3"/>
  <c r="BI134" i="3"/>
  <c r="BH134" i="3"/>
  <c r="BG134" i="3"/>
  <c r="BF134" i="3"/>
  <c r="T134" i="3"/>
  <c r="R134" i="3"/>
  <c r="P134" i="3"/>
  <c r="BK134" i="3"/>
  <c r="J134" i="3"/>
  <c r="BE134" i="3"/>
  <c r="BI132" i="3"/>
  <c r="BH132" i="3"/>
  <c r="BG132" i="3"/>
  <c r="BF132" i="3"/>
  <c r="J34" i="3" s="1"/>
  <c r="AW96" i="1" s="1"/>
  <c r="T132" i="3"/>
  <c r="R132" i="3"/>
  <c r="P132" i="3"/>
  <c r="BK132" i="3"/>
  <c r="J132" i="3"/>
  <c r="BE132" i="3"/>
  <c r="BI130" i="3"/>
  <c r="F37" i="3" s="1"/>
  <c r="BD96" i="1" s="1"/>
  <c r="BH130" i="3"/>
  <c r="BG130" i="3"/>
  <c r="BF130" i="3"/>
  <c r="T130" i="3"/>
  <c r="R130" i="3"/>
  <c r="P130" i="3"/>
  <c r="BK130" i="3"/>
  <c r="J130" i="3"/>
  <c r="BE130" i="3"/>
  <c r="BI128" i="3"/>
  <c r="BH128" i="3"/>
  <c r="F36" i="3" s="1"/>
  <c r="BC96" i="1" s="1"/>
  <c r="BG128" i="3"/>
  <c r="F35" i="3"/>
  <c r="BB96" i="1" s="1"/>
  <c r="BF128" i="3"/>
  <c r="F34" i="3" s="1"/>
  <c r="BA96" i="1" s="1"/>
  <c r="T128" i="3"/>
  <c r="T127" i="3"/>
  <c r="R128" i="3"/>
  <c r="R127" i="3"/>
  <c r="R126" i="3" s="1"/>
  <c r="R125" i="3" s="1"/>
  <c r="P128" i="3"/>
  <c r="P127" i="3"/>
  <c r="BK128" i="3"/>
  <c r="BK127" i="3" s="1"/>
  <c r="J128" i="3"/>
  <c r="BE128" i="3"/>
  <c r="F33" i="3" s="1"/>
  <c r="AZ96" i="1" s="1"/>
  <c r="J122" i="3"/>
  <c r="J121" i="3"/>
  <c r="F121" i="3"/>
  <c r="F119" i="3"/>
  <c r="E117" i="3"/>
  <c r="J92" i="3"/>
  <c r="J91" i="3"/>
  <c r="F91" i="3"/>
  <c r="F89" i="3"/>
  <c r="E87" i="3"/>
  <c r="J18" i="3"/>
  <c r="E18" i="3"/>
  <c r="F122" i="3"/>
  <c r="F92" i="3"/>
  <c r="J17" i="3"/>
  <c r="J12" i="3"/>
  <c r="J119" i="3"/>
  <c r="J89" i="3"/>
  <c r="E7" i="3"/>
  <c r="E115" i="3"/>
  <c r="E85" i="3"/>
  <c r="J37" i="2"/>
  <c r="J36" i="2"/>
  <c r="AY95" i="1"/>
  <c r="J35" i="2"/>
  <c r="AX95" i="1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6" i="2"/>
  <c r="BH156" i="2"/>
  <c r="BG156" i="2"/>
  <c r="BF156" i="2"/>
  <c r="T156" i="2"/>
  <c r="R156" i="2"/>
  <c r="P156" i="2"/>
  <c r="P153" i="2" s="1"/>
  <c r="BK156" i="2"/>
  <c r="J156" i="2"/>
  <c r="BE156" i="2"/>
  <c r="BI155" i="2"/>
  <c r="BH155" i="2"/>
  <c r="BG155" i="2"/>
  <c r="BF155" i="2"/>
  <c r="T155" i="2"/>
  <c r="T153" i="2" s="1"/>
  <c r="R155" i="2"/>
  <c r="P155" i="2"/>
  <c r="BK155" i="2"/>
  <c r="J155" i="2"/>
  <c r="BE155" i="2"/>
  <c r="BI154" i="2"/>
  <c r="BH154" i="2"/>
  <c r="BG154" i="2"/>
  <c r="BF154" i="2"/>
  <c r="T154" i="2"/>
  <c r="R154" i="2"/>
  <c r="R153" i="2"/>
  <c r="P154" i="2"/>
  <c r="BK154" i="2"/>
  <c r="BK153" i="2"/>
  <c r="J153" i="2" s="1"/>
  <c r="J102" i="2" s="1"/>
  <c r="J154" i="2"/>
  <c r="BE154" i="2"/>
  <c r="BI152" i="2"/>
  <c r="BH152" i="2"/>
  <c r="BG152" i="2"/>
  <c r="BF152" i="2"/>
  <c r="T152" i="2"/>
  <c r="T151" i="2"/>
  <c r="R152" i="2"/>
  <c r="R151" i="2"/>
  <c r="P152" i="2"/>
  <c r="P151" i="2"/>
  <c r="BK152" i="2"/>
  <c r="BK151" i="2"/>
  <c r="J151" i="2" s="1"/>
  <c r="J101" i="2" s="1"/>
  <c r="J152" i="2"/>
  <c r="BE152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R140" i="2" s="1"/>
  <c r="P143" i="2"/>
  <c r="BK143" i="2"/>
  <c r="J143" i="2"/>
  <c r="BE143" i="2"/>
  <c r="BI142" i="2"/>
  <c r="BH142" i="2"/>
  <c r="BG142" i="2"/>
  <c r="BF142" i="2"/>
  <c r="T142" i="2"/>
  <c r="R142" i="2"/>
  <c r="P142" i="2"/>
  <c r="BK142" i="2"/>
  <c r="BK140" i="2" s="1"/>
  <c r="J140" i="2" s="1"/>
  <c r="J100" i="2" s="1"/>
  <c r="J142" i="2"/>
  <c r="BE142" i="2"/>
  <c r="BI141" i="2"/>
  <c r="BH141" i="2"/>
  <c r="BG141" i="2"/>
  <c r="BF141" i="2"/>
  <c r="T141" i="2"/>
  <c r="T140" i="2"/>
  <c r="R141" i="2"/>
  <c r="P141" i="2"/>
  <c r="P140" i="2"/>
  <c r="BK141" i="2"/>
  <c r="J141" i="2"/>
  <c r="BE141" i="2" s="1"/>
  <c r="BI138" i="2"/>
  <c r="BH138" i="2"/>
  <c r="BG138" i="2"/>
  <c r="BF138" i="2"/>
  <c r="T138" i="2"/>
  <c r="T133" i="2" s="1"/>
  <c r="R138" i="2"/>
  <c r="P138" i="2"/>
  <c r="BK138" i="2"/>
  <c r="J138" i="2"/>
  <c r="BE138" i="2"/>
  <c r="BI134" i="2"/>
  <c r="BH134" i="2"/>
  <c r="BG134" i="2"/>
  <c r="BF134" i="2"/>
  <c r="T134" i="2"/>
  <c r="R134" i="2"/>
  <c r="R133" i="2"/>
  <c r="P134" i="2"/>
  <c r="P133" i="2"/>
  <c r="BK134" i="2"/>
  <c r="BK133" i="2"/>
  <c r="J133" i="2" s="1"/>
  <c r="J99" i="2" s="1"/>
  <c r="J134" i="2"/>
  <c r="BE134" i="2"/>
  <c r="BI132" i="2"/>
  <c r="BH132" i="2"/>
  <c r="BG132" i="2"/>
  <c r="BF132" i="2"/>
  <c r="T132" i="2"/>
  <c r="R132" i="2"/>
  <c r="P132" i="2"/>
  <c r="BK132" i="2"/>
  <c r="J132" i="2"/>
  <c r="BE132" i="2"/>
  <c r="BI131" i="2"/>
  <c r="BH131" i="2"/>
  <c r="F36" i="2" s="1"/>
  <c r="BC95" i="1" s="1"/>
  <c r="BC94" i="1" s="1"/>
  <c r="BG131" i="2"/>
  <c r="BF131" i="2"/>
  <c r="T131" i="2"/>
  <c r="T124" i="2" s="1"/>
  <c r="T123" i="2" s="1"/>
  <c r="T122" i="2" s="1"/>
  <c r="R131" i="2"/>
  <c r="R124" i="2" s="1"/>
  <c r="R123" i="2" s="1"/>
  <c r="R122" i="2" s="1"/>
  <c r="P131" i="2"/>
  <c r="BK131" i="2"/>
  <c r="J131" i="2"/>
  <c r="BE131" i="2"/>
  <c r="BI129" i="2"/>
  <c r="BH129" i="2"/>
  <c r="BG129" i="2"/>
  <c r="F35" i="2" s="1"/>
  <c r="BB95" i="1" s="1"/>
  <c r="BF129" i="2"/>
  <c r="T129" i="2"/>
  <c r="R129" i="2"/>
  <c r="P129" i="2"/>
  <c r="P124" i="2" s="1"/>
  <c r="P123" i="2" s="1"/>
  <c r="P122" i="2" s="1"/>
  <c r="AU95" i="1" s="1"/>
  <c r="BK129" i="2"/>
  <c r="BK124" i="2" s="1"/>
  <c r="J129" i="2"/>
  <c r="BE129" i="2"/>
  <c r="BI125" i="2"/>
  <c r="F37" i="2"/>
  <c r="BD95" i="1" s="1"/>
  <c r="BH125" i="2"/>
  <c r="BG125" i="2"/>
  <c r="BF125" i="2"/>
  <c r="F34" i="2" s="1"/>
  <c r="BA95" i="1" s="1"/>
  <c r="T125" i="2"/>
  <c r="R125" i="2"/>
  <c r="P125" i="2"/>
  <c r="BK125" i="2"/>
  <c r="J125" i="2"/>
  <c r="BE125" i="2" s="1"/>
  <c r="J119" i="2"/>
  <c r="J118" i="2"/>
  <c r="F118" i="2"/>
  <c r="F116" i="2"/>
  <c r="E114" i="2"/>
  <c r="J92" i="2"/>
  <c r="J91" i="2"/>
  <c r="F91" i="2"/>
  <c r="F89" i="2"/>
  <c r="E87" i="2"/>
  <c r="J18" i="2"/>
  <c r="E18" i="2"/>
  <c r="F119" i="2" s="1"/>
  <c r="J17" i="2"/>
  <c r="J12" i="2"/>
  <c r="J116" i="2" s="1"/>
  <c r="E7" i="2"/>
  <c r="E85" i="2" s="1"/>
  <c r="E112" i="2"/>
  <c r="AS94" i="1"/>
  <c r="AT106" i="1"/>
  <c r="L90" i="1"/>
  <c r="AM90" i="1"/>
  <c r="AM89" i="1"/>
  <c r="L89" i="1"/>
  <c r="AM87" i="1"/>
  <c r="L87" i="1"/>
  <c r="L85" i="1"/>
  <c r="L84" i="1"/>
  <c r="BK124" i="4" l="1"/>
  <c r="J125" i="4"/>
  <c r="J98" i="4" s="1"/>
  <c r="BK126" i="3"/>
  <c r="J127" i="3"/>
  <c r="J98" i="3" s="1"/>
  <c r="P126" i="3"/>
  <c r="P125" i="3" s="1"/>
  <c r="AU96" i="1" s="1"/>
  <c r="T126" i="3"/>
  <c r="T125" i="3" s="1"/>
  <c r="J33" i="4"/>
  <c r="AV97" i="1" s="1"/>
  <c r="AT97" i="1" s="1"/>
  <c r="R124" i="4"/>
  <c r="R123" i="4" s="1"/>
  <c r="BK126" i="5"/>
  <c r="J127" i="5"/>
  <c r="J98" i="5" s="1"/>
  <c r="W32" i="1"/>
  <c r="AY94" i="1"/>
  <c r="T124" i="4"/>
  <c r="T123" i="4" s="1"/>
  <c r="F33" i="2"/>
  <c r="AZ95" i="1" s="1"/>
  <c r="J33" i="2"/>
  <c r="AV95" i="1" s="1"/>
  <c r="BK123" i="2"/>
  <c r="J124" i="2"/>
  <c r="J98" i="2" s="1"/>
  <c r="F92" i="2"/>
  <c r="F33" i="4"/>
  <c r="AZ97" i="1" s="1"/>
  <c r="F33" i="5"/>
  <c r="AZ98" i="1" s="1"/>
  <c r="J127" i="6"/>
  <c r="J98" i="6" s="1"/>
  <c r="BK126" i="6"/>
  <c r="R127" i="7"/>
  <c r="R126" i="7" s="1"/>
  <c r="J89" i="2"/>
  <c r="J34" i="2"/>
  <c r="AW95" i="1" s="1"/>
  <c r="P126" i="6"/>
  <c r="P125" i="6" s="1"/>
  <c r="AU99" i="1" s="1"/>
  <c r="T126" i="6"/>
  <c r="T125" i="6" s="1"/>
  <c r="J33" i="7"/>
  <c r="AV100" i="1" s="1"/>
  <c r="AT100" i="1" s="1"/>
  <c r="F33" i="7"/>
  <c r="AZ100" i="1" s="1"/>
  <c r="BK127" i="7"/>
  <c r="J128" i="7"/>
  <c r="J98" i="7" s="1"/>
  <c r="F33" i="6"/>
  <c r="AZ99" i="1" s="1"/>
  <c r="J33" i="6"/>
  <c r="AV99" i="1" s="1"/>
  <c r="F33" i="8"/>
  <c r="AZ101" i="1" s="1"/>
  <c r="J33" i="8"/>
  <c r="AV101" i="1" s="1"/>
  <c r="AT101" i="1" s="1"/>
  <c r="J34" i="6"/>
  <c r="AW99" i="1" s="1"/>
  <c r="F34" i="7"/>
  <c r="BA100" i="1" s="1"/>
  <c r="BA94" i="1" s="1"/>
  <c r="T248" i="7"/>
  <c r="T127" i="7" s="1"/>
  <c r="T126" i="7" s="1"/>
  <c r="P297" i="7"/>
  <c r="P296" i="7" s="1"/>
  <c r="F37" i="8"/>
  <c r="BD101" i="1" s="1"/>
  <c r="BD94" i="1" s="1"/>
  <c r="W33" i="1" s="1"/>
  <c r="P126" i="8"/>
  <c r="P125" i="8" s="1"/>
  <c r="P124" i="8" s="1"/>
  <c r="AU101" i="1" s="1"/>
  <c r="F35" i="8"/>
  <c r="BB101" i="1" s="1"/>
  <c r="BB94" i="1" s="1"/>
  <c r="P128" i="9"/>
  <c r="J121" i="10"/>
  <c r="J92" i="10"/>
  <c r="J89" i="7"/>
  <c r="F92" i="7"/>
  <c r="P248" i="7"/>
  <c r="P127" i="7" s="1"/>
  <c r="P126" i="7" s="1"/>
  <c r="AU100" i="1" s="1"/>
  <c r="BK296" i="7"/>
  <c r="J296" i="7" s="1"/>
  <c r="J105" i="7" s="1"/>
  <c r="F37" i="9"/>
  <c r="BD102" i="1" s="1"/>
  <c r="F34" i="9"/>
  <c r="BA102" i="1" s="1"/>
  <c r="J252" i="9"/>
  <c r="J106" i="9" s="1"/>
  <c r="BK251" i="9"/>
  <c r="J251" i="9" s="1"/>
  <c r="J105" i="9" s="1"/>
  <c r="J91" i="11"/>
  <c r="J117" i="11"/>
  <c r="E114" i="8"/>
  <c r="E85" i="8"/>
  <c r="J126" i="8"/>
  <c r="J98" i="8" s="1"/>
  <c r="BK125" i="8"/>
  <c r="J33" i="9"/>
  <c r="AV102" i="1" s="1"/>
  <c r="AT102" i="1" s="1"/>
  <c r="J128" i="9"/>
  <c r="J98" i="9" s="1"/>
  <c r="BK127" i="9"/>
  <c r="J89" i="8"/>
  <c r="F92" i="8"/>
  <c r="P174" i="9"/>
  <c r="P179" i="9"/>
  <c r="P210" i="9"/>
  <c r="P215" i="9"/>
  <c r="E85" i="10"/>
  <c r="T157" i="10"/>
  <c r="F118" i="11"/>
  <c r="F92" i="11"/>
  <c r="J144" i="11"/>
  <c r="J101" i="11" s="1"/>
  <c r="BK128" i="11"/>
  <c r="F33" i="9"/>
  <c r="AZ102" i="1" s="1"/>
  <c r="F92" i="10"/>
  <c r="T150" i="10"/>
  <c r="T125" i="10" s="1"/>
  <c r="T124" i="10" s="1"/>
  <c r="P157" i="10"/>
  <c r="F33" i="11"/>
  <c r="AZ104" i="1" s="1"/>
  <c r="T121" i="11"/>
  <c r="T174" i="9"/>
  <c r="T127" i="9" s="1"/>
  <c r="T126" i="9" s="1"/>
  <c r="T179" i="9"/>
  <c r="T210" i="9"/>
  <c r="T215" i="9"/>
  <c r="T252" i="9"/>
  <c r="T251" i="9" s="1"/>
  <c r="BK126" i="10"/>
  <c r="J34" i="10"/>
  <c r="AW103" i="1" s="1"/>
  <c r="AT103" i="1" s="1"/>
  <c r="F34" i="10"/>
  <c r="BA103" i="1" s="1"/>
  <c r="J191" i="10"/>
  <c r="J104" i="10" s="1"/>
  <c r="BK190" i="10"/>
  <c r="J190" i="10" s="1"/>
  <c r="J103" i="10" s="1"/>
  <c r="P150" i="10"/>
  <c r="P125" i="10" s="1"/>
  <c r="P124" i="10" s="1"/>
  <c r="AU103" i="1" s="1"/>
  <c r="R157" i="10"/>
  <c r="R125" i="10" s="1"/>
  <c r="R124" i="10" s="1"/>
  <c r="J123" i="11"/>
  <c r="J98" i="11" s="1"/>
  <c r="J33" i="12"/>
  <c r="AV105" i="1" s="1"/>
  <c r="F33" i="12"/>
  <c r="AZ105" i="1" s="1"/>
  <c r="J124" i="12"/>
  <c r="J98" i="12" s="1"/>
  <c r="BK123" i="12"/>
  <c r="F33" i="13"/>
  <c r="AZ106" i="1" s="1"/>
  <c r="J33" i="14"/>
  <c r="AV107" i="1" s="1"/>
  <c r="AT107" i="1" s="1"/>
  <c r="F33" i="14"/>
  <c r="AZ107" i="1" s="1"/>
  <c r="BK157" i="10"/>
  <c r="J157" i="10" s="1"/>
  <c r="J100" i="10" s="1"/>
  <c r="J120" i="14"/>
  <c r="J98" i="14" s="1"/>
  <c r="BK119" i="14"/>
  <c r="F37" i="10"/>
  <c r="BD103" i="1" s="1"/>
  <c r="P191" i="10"/>
  <c r="P190" i="10" s="1"/>
  <c r="J34" i="11"/>
  <c r="AW104" i="1" s="1"/>
  <c r="AT104" i="1" s="1"/>
  <c r="J122" i="13"/>
  <c r="J98" i="13" s="1"/>
  <c r="BK121" i="13"/>
  <c r="J116" i="12"/>
  <c r="F119" i="12"/>
  <c r="J34" i="12"/>
  <c r="AW105" i="1" s="1"/>
  <c r="J112" i="14"/>
  <c r="F115" i="14"/>
  <c r="J34" i="14"/>
  <c r="AW107" i="1" s="1"/>
  <c r="W30" i="1" l="1"/>
  <c r="AW94" i="1"/>
  <c r="AK30" i="1" s="1"/>
  <c r="W31" i="1"/>
  <c r="AX94" i="1"/>
  <c r="AU94" i="1"/>
  <c r="J121" i="13"/>
  <c r="J97" i="13" s="1"/>
  <c r="BK120" i="13"/>
  <c r="J120" i="13" s="1"/>
  <c r="J119" i="14"/>
  <c r="J97" i="14" s="1"/>
  <c r="BK118" i="14"/>
  <c r="J118" i="14" s="1"/>
  <c r="AT105" i="1"/>
  <c r="BK125" i="10"/>
  <c r="J126" i="10"/>
  <c r="J98" i="10" s="1"/>
  <c r="J128" i="11"/>
  <c r="J99" i="11" s="1"/>
  <c r="BK121" i="11"/>
  <c r="J121" i="11" s="1"/>
  <c r="J125" i="8"/>
  <c r="J97" i="8" s="1"/>
  <c r="BK124" i="8"/>
  <c r="J124" i="8" s="1"/>
  <c r="P127" i="9"/>
  <c r="P126" i="9" s="1"/>
  <c r="AU102" i="1" s="1"/>
  <c r="J127" i="7"/>
  <c r="J97" i="7" s="1"/>
  <c r="BK126" i="7"/>
  <c r="J126" i="7" s="1"/>
  <c r="J126" i="5"/>
  <c r="J97" i="5" s="1"/>
  <c r="BK125" i="5"/>
  <c r="J125" i="5" s="1"/>
  <c r="J123" i="12"/>
  <c r="J97" i="12" s="1"/>
  <c r="BK122" i="12"/>
  <c r="J122" i="12" s="1"/>
  <c r="BK126" i="9"/>
  <c r="J126" i="9" s="1"/>
  <c r="J127" i="9"/>
  <c r="J97" i="9" s="1"/>
  <c r="AT99" i="1"/>
  <c r="J123" i="2"/>
  <c r="J97" i="2" s="1"/>
  <c r="BK122" i="2"/>
  <c r="J122" i="2" s="1"/>
  <c r="BK125" i="6"/>
  <c r="J125" i="6" s="1"/>
  <c r="J126" i="6"/>
  <c r="J97" i="6" s="1"/>
  <c r="AT95" i="1"/>
  <c r="J126" i="3"/>
  <c r="J97" i="3" s="1"/>
  <c r="BK125" i="3"/>
  <c r="J125" i="3" s="1"/>
  <c r="AZ94" i="1"/>
  <c r="J124" i="4"/>
  <c r="J97" i="4" s="1"/>
  <c r="BK123" i="4"/>
  <c r="J123" i="4" s="1"/>
  <c r="J96" i="4" l="1"/>
  <c r="J30" i="4"/>
  <c r="J96" i="2"/>
  <c r="J30" i="2"/>
  <c r="J96" i="9"/>
  <c r="J30" i="9"/>
  <c r="J96" i="8"/>
  <c r="J30" i="8"/>
  <c r="AV94" i="1"/>
  <c r="W29" i="1"/>
  <c r="J30" i="11"/>
  <c r="J96" i="11"/>
  <c r="J96" i="3"/>
  <c r="J30" i="3"/>
  <c r="J96" i="6"/>
  <c r="J30" i="6"/>
  <c r="J96" i="5"/>
  <c r="J30" i="5"/>
  <c r="J30" i="14"/>
  <c r="J96" i="14"/>
  <c r="J30" i="12"/>
  <c r="J96" i="12"/>
  <c r="J96" i="7"/>
  <c r="J30" i="7"/>
  <c r="BK124" i="10"/>
  <c r="J124" i="10" s="1"/>
  <c r="J125" i="10"/>
  <c r="J97" i="10" s="1"/>
  <c r="J96" i="13"/>
  <c r="J30" i="13"/>
  <c r="J39" i="2" l="1"/>
  <c r="AG95" i="1"/>
  <c r="J39" i="7"/>
  <c r="AG100" i="1"/>
  <c r="AN100" i="1" s="1"/>
  <c r="AG99" i="1"/>
  <c r="AN99" i="1" s="1"/>
  <c r="J39" i="6"/>
  <c r="J39" i="8"/>
  <c r="AG101" i="1"/>
  <c r="AN101" i="1" s="1"/>
  <c r="J39" i="14"/>
  <c r="AG107" i="1"/>
  <c r="AN107" i="1" s="1"/>
  <c r="J39" i="11"/>
  <c r="AG104" i="1"/>
  <c r="AN104" i="1" s="1"/>
  <c r="J39" i="13"/>
  <c r="AG106" i="1"/>
  <c r="AN106" i="1" s="1"/>
  <c r="J39" i="5"/>
  <c r="AG98" i="1"/>
  <c r="AN98" i="1" s="1"/>
  <c r="J39" i="3"/>
  <c r="AG96" i="1"/>
  <c r="AN96" i="1" s="1"/>
  <c r="J39" i="9"/>
  <c r="AG102" i="1"/>
  <c r="AN102" i="1" s="1"/>
  <c r="J39" i="4"/>
  <c r="AG97" i="1"/>
  <c r="AN97" i="1" s="1"/>
  <c r="J96" i="10"/>
  <c r="J30" i="10"/>
  <c r="J39" i="12"/>
  <c r="AG105" i="1"/>
  <c r="AN105" i="1" s="1"/>
  <c r="AK29" i="1"/>
  <c r="AT94" i="1"/>
  <c r="AG103" i="1" l="1"/>
  <c r="AN103" i="1" s="1"/>
  <c r="J39" i="10"/>
  <c r="AN95" i="1"/>
  <c r="AG94" i="1" l="1"/>
  <c r="AN94" i="1" l="1"/>
  <c r="AK26" i="1"/>
  <c r="AK35" i="1" s="1"/>
</calcChain>
</file>

<file path=xl/sharedStrings.xml><?xml version="1.0" encoding="utf-8"?>
<sst xmlns="http://schemas.openxmlformats.org/spreadsheetml/2006/main" count="19984" uniqueCount="2101">
  <si>
    <t>Export Komplet</t>
  </si>
  <si>
    <t/>
  </si>
  <si>
    <t>2.0</t>
  </si>
  <si>
    <t>ZAMOK</t>
  </si>
  <si>
    <t>False</t>
  </si>
  <si>
    <t>{a5a283e7-c45c-4fd3-b7c9-b8a24efa5420}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</si>
  <si>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</si>
  <si>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</si>
  <si>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</si>
  <si>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</si>
  <si>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</si>
  <si>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</si>
  <si>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</si>
  <si>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</si>
  <si>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2018-310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</si>
  <si>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</si>
  <si>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</si>
  <si>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2018-310 RK Krkoškova</t>
  </si>
  <si>
    <t>KSO:</t>
  </si>
  <si>
    <t>CC-CZ:</t>
  </si>
  <si>
    <t>Místo:</t>
  </si>
  <si>
    <t xml:space="preserve"> </t>
  </si>
  <si>
    <t>Datum:</t>
  </si>
  <si>
    <t>18.6.2019</t>
  </si>
  <si>
    <t>Zadavatel:</t>
  </si>
  <si>
    <t>IČ:</t>
  </si>
  <si>
    <t xml:space="preserve">Brněnské komunikace a. s  </t>
  </si>
  <si>
    <t>DIČ:</t>
  </si>
  <si>
    <t>Uchazeč:</t>
  </si>
  <si>
    <t>Vyplň údaj</t>
  </si>
  <si>
    <t>Projektant:</t>
  </si>
  <si>
    <t>PK OSSENDORF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</si>
  <si>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</si>
  <si>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</si>
  <si>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</si>
  <si>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</si>
  <si>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</si>
  <si>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</si>
  <si>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</si>
  <si>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</si>
  <si>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</si>
  <si>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</si>
  <si>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</si>
  <si>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</si>
  <si>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</si>
  <si>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</si>
  <si>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</si>
  <si>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</si>
  <si>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</si>
  <si>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</si>
  <si>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</si>
  <si>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</si>
  <si>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</si>
  <si>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</si>
  <si>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</si>
  <si>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</si>
  <si>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</si>
  <si>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</si>
  <si>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</si>
  <si>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</si>
  <si>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</si>
  <si>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</si>
  <si>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</si>
  <si>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</si>
  <si>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</si>
  <si>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</si>
  <si>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</si>
  <si>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</si>
  <si>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</si>
  <si>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</si>
  <si>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</si>
  <si>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</si>
  <si>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</si>
  <si>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</si>
  <si>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</si>
  <si>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</si>
  <si>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</si>
  <si>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</si>
  <si>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</si>
  <si>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</si>
  <si>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</si>
  <si>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SO 000 Vedlejší rozpočtové náklady</t>
  </si>
  <si>
    <t>STA</t>
  </si>
  <si>
    <t>1</t>
  </si>
  <si>
    <t>{419dad40-b211-458c-a7ad-1001902b4202}</t>
  </si>
  <si>
    <t>2</t>
  </si>
  <si>
    <t>SO 101</t>
  </si>
  <si>
    <t>SO 101 Komunikace</t>
  </si>
  <si>
    <t>{6c425e2e-acbe-4350-877d-57dad54aaed1}</t>
  </si>
  <si>
    <t>SO 101.1</t>
  </si>
  <si>
    <t>SO 101.1 Zpevněná plocha pro kontejnery na separovaný odpad</t>
  </si>
  <si>
    <t>{574f62a3-fae4-428c-8a5e-d8cf2331cf25}</t>
  </si>
  <si>
    <t>SO 102</t>
  </si>
  <si>
    <t>SO 102 Komunikace Fügnerova</t>
  </si>
  <si>
    <t>{d5a79468-8bda-48ac-bd9e-602baeea28b0}</t>
  </si>
  <si>
    <t>SO 103</t>
  </si>
  <si>
    <t>SO 103 Komunikace Zátiší</t>
  </si>
  <si>
    <t>{e854621e-5ef9-478f-8ebc-aed3ad24314b}</t>
  </si>
  <si>
    <t>SO 104</t>
  </si>
  <si>
    <t>SO 104 Chodníky Krkoškova</t>
  </si>
  <si>
    <t>{d6fbb49d-1850-439e-8cdb-47957dc5ecdf}</t>
  </si>
  <si>
    <t>SO 104.1</t>
  </si>
  <si>
    <t>SO 104.1 Zpevněná plocha pro odpočinek</t>
  </si>
  <si>
    <t>{a1d71a82-3c06-42b5-bb16-9f7cf10d8e30}</t>
  </si>
  <si>
    <t>SO 105</t>
  </si>
  <si>
    <t>SO 105 Chodníky Fügnerova</t>
  </si>
  <si>
    <t>{f9d9efa6-e48b-4c66-a835-d8eed06c2bf4}</t>
  </si>
  <si>
    <t>SO 301.1</t>
  </si>
  <si>
    <t>SO 301.1 Vodovodní přípojky</t>
  </si>
  <si>
    <t>{6fe8bfbd-82c2-45c1-98ab-6624f5c1f24f}</t>
  </si>
  <si>
    <t>SO 401</t>
  </si>
  <si>
    <t>SO 401 Přípojka NN - závlahový systém</t>
  </si>
  <si>
    <t>{12281d50-a533-4565-be43-0e4e55023dc3}</t>
  </si>
  <si>
    <t>SO 701</t>
  </si>
  <si>
    <t>SO 701 Mobiliář</t>
  </si>
  <si>
    <t>{ee8506e6-b883-45e9-948e-937a5e0a37a6}</t>
  </si>
  <si>
    <t>SO 801</t>
  </si>
  <si>
    <t>SO 801 Úprava území, výsadba stromořadí</t>
  </si>
  <si>
    <t>{9da1ecd7-2fca-40f8-af58-e6a22590b53e}</t>
  </si>
  <si>
    <t>SO 801.1</t>
  </si>
  <si>
    <t>SO 801.1 Závlahový systém</t>
  </si>
  <si>
    <t>{97fa2809-89ba-4026-877a-661ad0390781}</t>
  </si>
  <si>
    <t>KRYCÍ LIST SOUPISU PRACÍ</t>
  </si>
  <si>
    <t>Objekt:</t>
  </si>
  <si>
    <t>SO 000 - SO 000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</si>
  <si>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</si>
  <si>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</si>
  <si>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</si>
  <si>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</si>
  <si>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</si>
  <si>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</si>
  <si>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</si>
  <si>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</si>
  <si>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</si>
  <si>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</si>
  <si>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</si>
  <si>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</si>
  <si>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</si>
  <si>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</si>
  <si>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</si>
  <si>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</si>
  <si>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</si>
  <si>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</si>
  <si>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</si>
  <si>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</si>
  <si>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</si>
  <si>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</si>
  <si>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</si>
  <si>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</si>
  <si>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</si>
  <si>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</si>
  <si>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</si>
  <si>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</si>
  <si>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</si>
  <si>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</si>
  <si>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</si>
  <si>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</t>
  </si>
  <si>
    <t>Geodetické práce</t>
  </si>
  <si>
    <t>kpl</t>
  </si>
  <si>
    <t>1024</t>
  </si>
  <si>
    <t>-429445789</t>
  </si>
  <si>
    <t>VV</t>
  </si>
  <si>
    <t xml:space="preserve">"Geodetické práce v prrůběhu stavby, zejména: zřízení a údržba geodetického pole stavb a jeho úrržba po celou dobu stavby" </t>
  </si>
  <si>
    <t xml:space="preserve">"vč. zaměření po odbourání mostu" </t>
  </si>
  <si>
    <t>02</t>
  </si>
  <si>
    <t>Geodetické práce - zajištění a údržba vytýčení podzemních sítí dotčených stavbou po celou dobu stavby</t>
  </si>
  <si>
    <t>-1455318059</t>
  </si>
  <si>
    <t>"vytýčení Is jejich správci" 1</t>
  </si>
  <si>
    <t>3</t>
  </si>
  <si>
    <t>03</t>
  </si>
  <si>
    <t>Dokumentace pro provádění stavby (RDS)</t>
  </si>
  <si>
    <t>-624566320</t>
  </si>
  <si>
    <t>4</t>
  </si>
  <si>
    <t>04</t>
  </si>
  <si>
    <t>Dokumentace skutečného provedení stavby</t>
  </si>
  <si>
    <t>-1118528542</t>
  </si>
  <si>
    <t>VRN3</t>
  </si>
  <si>
    <t>Zařízení staveniště</t>
  </si>
  <si>
    <t>05</t>
  </si>
  <si>
    <t>-1485415101</t>
  </si>
  <si>
    <t>"Poplatky a náklady na zařízení staveniště, včetně zabezpečení vnitřního provozu staveniště a jeho údržba (oplocení výkopů, provizorní vedení chodců,"</t>
  </si>
  <si>
    <t>" zajištění přístupu pěších k nemovitostem, zimní údržba staveniště, zajištění plnění plánu BOZP)"</t>
  </si>
  <si>
    <t>6</t>
  </si>
  <si>
    <t>06</t>
  </si>
  <si>
    <t>Dopravní značení na staveništi</t>
  </si>
  <si>
    <t>1629303297</t>
  </si>
  <si>
    <t>"Zřízení a údržba přechodného dopr. značení po dobu výstavby, vrácení do pův. stavu (odstranění)" 1</t>
  </si>
  <si>
    <t>VRN4</t>
  </si>
  <si>
    <t>Inženýrská činnost</t>
  </si>
  <si>
    <t>7</t>
  </si>
  <si>
    <t>07</t>
  </si>
  <si>
    <t>Autorský dozor projektanta</t>
  </si>
  <si>
    <t>244558534</t>
  </si>
  <si>
    <t>8</t>
  </si>
  <si>
    <t>08</t>
  </si>
  <si>
    <t>Technický dozor investora</t>
  </si>
  <si>
    <t>1921789160</t>
  </si>
  <si>
    <t>9</t>
  </si>
  <si>
    <t>09</t>
  </si>
  <si>
    <t>Plán zkoušek</t>
  </si>
  <si>
    <t>1246399835</t>
  </si>
  <si>
    <t>"zpracování kontrolních zkušebních plánů a technologických postupů stavby" 1</t>
  </si>
  <si>
    <t>10</t>
  </si>
  <si>
    <t>Ostatní inženýrská činnost</t>
  </si>
  <si>
    <t>-1403834017</t>
  </si>
  <si>
    <t>"Zajištění správních rozhodnutí, včetně správních poplatků, nutných pro realizaci stavby např. (kromě stavebního povolení):" 1</t>
  </si>
  <si>
    <t xml:space="preserve">"- stanovení přechodné úpravy provozu, </t>
  </si>
  <si>
    <t>- zvláštní užívání pozemní komunikace pro uzavírku</t>
  </si>
  <si>
    <t>- stanovení místní úpravy provozu</t>
  </si>
  <si>
    <t xml:space="preserve">- předčasné užívání, zkušební provoz" </t>
  </si>
  <si>
    <t>VRN7</t>
  </si>
  <si>
    <t>Provozní vlivy</t>
  </si>
  <si>
    <t>11</t>
  </si>
  <si>
    <t>1560506202</t>
  </si>
  <si>
    <t>VRN9</t>
  </si>
  <si>
    <t>Ostatní náklady</t>
  </si>
  <si>
    <t>12</t>
  </si>
  <si>
    <t>Fotodokumentace v průběhu stavby</t>
  </si>
  <si>
    <t>124690240</t>
  </si>
  <si>
    <t>13</t>
  </si>
  <si>
    <t>Informační tabule cca 5 x 2,50 mzřízení, údržba a demontáž</t>
  </si>
  <si>
    <t>ks…</t>
  </si>
  <si>
    <t>-587186376</t>
  </si>
  <si>
    <t>14</t>
  </si>
  <si>
    <t>Zkoušky akreditovanou zkušebnou</t>
  </si>
  <si>
    <t>27864225</t>
  </si>
  <si>
    <t>Zkoušky a revize</t>
  </si>
  <si>
    <t>1849648129</t>
  </si>
  <si>
    <t>"provedení veškerých zkoušek a revizí prokazujících kvalitu díla, vyžadovaných majetkovými správci k jejich převzetí"1</t>
  </si>
  <si>
    <t>16</t>
  </si>
  <si>
    <t>Poplatky správcům za výluky a odborný dozor při provádění IS</t>
  </si>
  <si>
    <t>1324419749</t>
  </si>
  <si>
    <t>SO 101 - SO 101 Komunikace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</si>
  <si>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</si>
  <si>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</si>
  <si>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</si>
  <si>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</si>
  <si>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</si>
  <si>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</si>
  <si>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</si>
  <si>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</si>
  <si>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</si>
  <si>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</si>
  <si>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</si>
  <si>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</si>
  <si>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113107242</t>
  </si>
  <si>
    <t>Odstranění podkladu živičného tl 100 mm strojně pl přes 200 m2</t>
  </si>
  <si>
    <t>m2</t>
  </si>
  <si>
    <t>CS ÚRS 2019 01</t>
  </si>
  <si>
    <t>798886602</t>
  </si>
  <si>
    <t>"VV pol. 26, asfaltový recyklát tl. 10 cm, na skládku do 9 km s poplatkem"   3615,00</t>
  </si>
  <si>
    <t>113107244</t>
  </si>
  <si>
    <t>Odstranění podkladu živičného tl 200 mm strojně pl přes 200 m2</t>
  </si>
  <si>
    <t>1224754804</t>
  </si>
  <si>
    <t>"VV pol. 56, asfalt. bet. tl. 160 mm, na skládku do 9 km vč. poplatku"   1820,00</t>
  </si>
  <si>
    <t>113154264</t>
  </si>
  <si>
    <t>Frézování živičného krytu tl 100 mm pruh š 2 m pl do 1000 m2 s překážkami v trase</t>
  </si>
  <si>
    <t>-932566035</t>
  </si>
  <si>
    <t>"VV pol. 55, na skládku"   1820,00</t>
  </si>
  <si>
    <t>113201112</t>
  </si>
  <si>
    <t>Vytrhání obrub silničních ležatých</t>
  </si>
  <si>
    <t>m</t>
  </si>
  <si>
    <t>1469628769</t>
  </si>
  <si>
    <t>"VV pol. 54, Ko 100/25/20, očistit a na sklad majitele do 6 km"   249,00</t>
  </si>
  <si>
    <t>113202111</t>
  </si>
  <si>
    <t>Vytrhání obrub krajníků obrubníků stojatých</t>
  </si>
  <si>
    <t>-1600402007</t>
  </si>
  <si>
    <t>"VV pol. 53, BO 100/15/25 cm, na skládku do 9 km s poplatkem"     690,00</t>
  </si>
  <si>
    <t>113203111</t>
  </si>
  <si>
    <t>Vytrhání obrub z dlažebních kostek</t>
  </si>
  <si>
    <t>1313430173</t>
  </si>
  <si>
    <t>"VV pol. 57, dvouřádek podél obrub, očistit a na sklad majitele do 6 km"   2*741,00</t>
  </si>
  <si>
    <t>"VV pol. 60, trojřádek - vjezdy, očistit a na sklad majitele do 6 km"   3*142,00</t>
  </si>
  <si>
    <t>Součet</t>
  </si>
  <si>
    <t>113204111</t>
  </si>
  <si>
    <t>Vytrhání obrub záhonových</t>
  </si>
  <si>
    <t>-1888429867</t>
  </si>
  <si>
    <t>"VV pol. 58, beton. přídlažba 25/50/8 cm na skládku do 9 km s poplatkem"   276,00</t>
  </si>
  <si>
    <t>122202202</t>
  </si>
  <si>
    <t>Odkopávky a prokopávky nezapažené pro silnice objemu do 1000 m3 v hornině tř. 3</t>
  </si>
  <si>
    <t>m3</t>
  </si>
  <si>
    <t>1475643207</t>
  </si>
  <si>
    <t>"VV pol. 27, pro konstrukci komunikace do úrovně zemní pláně"   0,47*3615,00</t>
  </si>
  <si>
    <t>"VV pol. 30, pro konstrukci komunikace do úrovně zemní pláně v trase stávajících komunikací"   (0,57-0,10-0,16)*1229,00</t>
  </si>
  <si>
    <t>"VV pol. 31, pro konstrukci komunikace do úrovně zemní pláně v trase stávajících chodníků"   (0,57-0,19)*883,30</t>
  </si>
  <si>
    <t>"VV pol. 32, pro úpravu podloží v tl. 30 cm"   0,30*2112,30</t>
  </si>
  <si>
    <t>122202209</t>
  </si>
  <si>
    <t>Příplatek k odkopávkám a prokopávkám pro silnice v hornině tř. 3 za lepivost</t>
  </si>
  <si>
    <t>1526490194</t>
  </si>
  <si>
    <t>130901121</t>
  </si>
  <si>
    <t>Bourání kcí v hloubených vykopávkách ze zdiva z betonu prostého ručně</t>
  </si>
  <si>
    <t>748665397</t>
  </si>
  <si>
    <t xml:space="preserve">"VV pol. 62, bourání stávajících UV, mříže budou uloženy na sklad majitele"   25*0,36 </t>
  </si>
  <si>
    <t>122101401</t>
  </si>
  <si>
    <t>Vykopávky v zemníku na suchu v hornině tř. 1 a 2 objem do 100 m3</t>
  </si>
  <si>
    <t>-2101087119</t>
  </si>
  <si>
    <t>"VV pol. 33, materiál pro úpravu podloží v tl. 30 cm na meziskládce"   0,30*2112,30</t>
  </si>
  <si>
    <t>132201101</t>
  </si>
  <si>
    <t>Hloubení rýh š do 600 mm v hornině tř. 3 objemu do 100 m3</t>
  </si>
  <si>
    <t>-712653455</t>
  </si>
  <si>
    <t>"VV pol. 34, pro drenážní trativody"   782,00*0,40*0,40</t>
  </si>
  <si>
    <t>132201109</t>
  </si>
  <si>
    <t>Příplatek za lepivost k hloubení rýh š do 600 mm v hornině tř. 3</t>
  </si>
  <si>
    <t>-540282489</t>
  </si>
  <si>
    <t>132201201</t>
  </si>
  <si>
    <t>Hloubení rýh š do 2000 mm v hornině tř. 3 objemu do 100 m3</t>
  </si>
  <si>
    <t>-1270581686</t>
  </si>
  <si>
    <t>"VV pol. 39, přípojky UV"   56,00</t>
  </si>
  <si>
    <t>132201209</t>
  </si>
  <si>
    <t>Příplatek za lepivost k hloubení rýh š do 2000 mm v hornině tř. 3</t>
  </si>
  <si>
    <t>1879896034</t>
  </si>
  <si>
    <t>133202011</t>
  </si>
  <si>
    <t>Hloubení šachet ručním nebo pneum nářadím v soudržných horninách tř. 3, plocha výkopu do 4 m2</t>
  </si>
  <si>
    <t>345648135</t>
  </si>
  <si>
    <t>"VV pol.38, výkop pro UV"   231,00</t>
  </si>
  <si>
    <t>"VV pol. 81, výkop pro patky DZ"   0,40*0,40*0,40*36</t>
  </si>
  <si>
    <t>17</t>
  </si>
  <si>
    <t>133202019</t>
  </si>
  <si>
    <t>Příplatek za lepivost u hloubení šachet ručním nebo pneum nářadím v horninách tř. 3</t>
  </si>
  <si>
    <t>1473328460</t>
  </si>
  <si>
    <t>18</t>
  </si>
  <si>
    <t>151101101</t>
  </si>
  <si>
    <t>Zřízení příložného pažení a rozepření stěn rýh hl do 2 m</t>
  </si>
  <si>
    <t>2084033236</t>
  </si>
  <si>
    <t>"VV pol. 40, pro přípojky UV"   488,00</t>
  </si>
  <si>
    <t>"VV pol. 41, pro UV"   450,00</t>
  </si>
  <si>
    <t>19</t>
  </si>
  <si>
    <t>151101111</t>
  </si>
  <si>
    <t>Odstranění příložného pažení a rozepření stěn rýh hl do 2 m</t>
  </si>
  <si>
    <t>-1015099381</t>
  </si>
  <si>
    <t>20</t>
  </si>
  <si>
    <t>161101101</t>
  </si>
  <si>
    <t>Svislé přemístění výkopku z horniny tř. 1 až 4 hl výkopu do 2,5 m</t>
  </si>
  <si>
    <t>95760997</t>
  </si>
  <si>
    <t>56,00+231,00</t>
  </si>
  <si>
    <t>161101151</t>
  </si>
  <si>
    <t>Svislé přemístění výkopku z horniny tř. 5 až 7 hl výkopu do 2,5 m</t>
  </si>
  <si>
    <t>633452672</t>
  </si>
  <si>
    <t xml:space="preserve">"VV pol. 62, bourání stávajících UV"   25*0,36 </t>
  </si>
  <si>
    <t>22</t>
  </si>
  <si>
    <t>162301102</t>
  </si>
  <si>
    <t>Vodorovné přemístění do 1000 m výkopku/sypaniny z horniny tř. 1 až 4</t>
  </si>
  <si>
    <t>1466886731</t>
  </si>
  <si>
    <t>"VV pol. 33, materiál pro úpravu podloží v tl. 30 cm na meziskládku a zpět"   0,30*2112,30*2</t>
  </si>
  <si>
    <t>23</t>
  </si>
  <si>
    <t>162701104</t>
  </si>
  <si>
    <t>Vodorovné přemístění do 9000 m výkopku/sypaniny z horniny tř. 1 až 4</t>
  </si>
  <si>
    <t>1057617157</t>
  </si>
  <si>
    <t>"VV pol. 27, pro konstrukci komunikace do úrovně zemní pláně, odpočet kubatury pro násyp v ul. Zátiší"  (0,47*3615,00)-6,50</t>
  </si>
  <si>
    <t>24</t>
  </si>
  <si>
    <t>162701154</t>
  </si>
  <si>
    <t>Vodorovné přemístění do 9000 m výkopku/sypaniny z horniny tř. 5 až 7</t>
  </si>
  <si>
    <t>-1528067853</t>
  </si>
  <si>
    <t>25</t>
  </si>
  <si>
    <t>171201201</t>
  </si>
  <si>
    <t>Uložení sypaniny na skládky</t>
  </si>
  <si>
    <t>-223351987</t>
  </si>
  <si>
    <t>2823,618+9,00</t>
  </si>
  <si>
    <t>26</t>
  </si>
  <si>
    <t>171201211</t>
  </si>
  <si>
    <t>Poplatek za uložení stavebního odpadu - zeminy a kameniva na skládce</t>
  </si>
  <si>
    <t>t</t>
  </si>
  <si>
    <t>-406958512</t>
  </si>
  <si>
    <t>2832,618*1,800</t>
  </si>
  <si>
    <t>27</t>
  </si>
  <si>
    <t>174101101</t>
  </si>
  <si>
    <t>Zásyp jam, šachet rýh nebo kolem objektů sypaninou se zhutněním</t>
  </si>
  <si>
    <t>-1981633278</t>
  </si>
  <si>
    <t xml:space="preserve">"VV pol. 42, zásyp přípojek UV nakupovaným materiálem"   108,00  </t>
  </si>
  <si>
    <t>"VV pol. 43, zásyp kolem UV nakupovaným materiálem"     130,00</t>
  </si>
  <si>
    <t>28</t>
  </si>
  <si>
    <t>M</t>
  </si>
  <si>
    <t>58331200</t>
  </si>
  <si>
    <t>štěrkopísek netříděný zásypový</t>
  </si>
  <si>
    <t>2095973940</t>
  </si>
  <si>
    <t>238,00*2,000</t>
  </si>
  <si>
    <t>29</t>
  </si>
  <si>
    <t>997221815</t>
  </si>
  <si>
    <t>Poplatek za uložení na skládce (skládkovné) stavebního odpadu betonového kód odpadu 170 101</t>
  </si>
  <si>
    <t>74888593</t>
  </si>
  <si>
    <t xml:space="preserve">"VV pol. 62, bourání stávajících UV"   25*0,36*2,200 </t>
  </si>
  <si>
    <t>30</t>
  </si>
  <si>
    <t>181951102</t>
  </si>
  <si>
    <t>Úprava pláně v hornině tř. 1 až 4 se zhutněním</t>
  </si>
  <si>
    <t>-1556039659</t>
  </si>
  <si>
    <t>"VV pol. 7, kce 1"   3841,30</t>
  </si>
  <si>
    <t>"VV pol. 11, kce 4"   1664,00</t>
  </si>
  <si>
    <t>"VV pol. 15, kce 4.1"   86,80</t>
  </si>
  <si>
    <t>"VV pol. 19, kce 2.1"   72,00</t>
  </si>
  <si>
    <t>Zakládání</t>
  </si>
  <si>
    <t>31</t>
  </si>
  <si>
    <t>211561111</t>
  </si>
  <si>
    <t>Výplň odvodňovacích žeber nebo trativodů kamenivem hrubým drceným frakce 4 až 16 mm</t>
  </si>
  <si>
    <t>-91748311</t>
  </si>
  <si>
    <t>"VV pol. 34, víc jak 0,15 m3/m"   0,40*0,40*782,00</t>
  </si>
  <si>
    <t>32</t>
  </si>
  <si>
    <t>211971110</t>
  </si>
  <si>
    <t>Zřízení opláštění žeber nebo trativodů geotextilií v rýze nebo zářezu sklonu do 1:2</t>
  </si>
  <si>
    <t>2087017418</t>
  </si>
  <si>
    <t>"VV pol. 34, pro drenážní trativody"   1,80*782,00</t>
  </si>
  <si>
    <t>33</t>
  </si>
  <si>
    <t>212752212</t>
  </si>
  <si>
    <t>Trativod z drenážních trubek plastových flexibilních D do 100 mm včetně lože otevřený výkop</t>
  </si>
  <si>
    <t>-1386264645</t>
  </si>
  <si>
    <t>"VV pol. 34"   782,00</t>
  </si>
  <si>
    <t>34</t>
  </si>
  <si>
    <t>213141112</t>
  </si>
  <si>
    <t>Zřízení vrstvy z geotextilie v rovině nebo ve sklonu do 1:5 š do 6 m</t>
  </si>
  <si>
    <t>-1411821336</t>
  </si>
  <si>
    <t>"VV pol. 33"   2112,30</t>
  </si>
  <si>
    <t>35</t>
  </si>
  <si>
    <t>69311068</t>
  </si>
  <si>
    <t>geotextilie netkaná separační, ochranná, filtrační, drenážní PP 300g/m2</t>
  </si>
  <si>
    <t>-1630393918</t>
  </si>
  <si>
    <t>"VV pol. 34, pro drenážní trativody, 20% na přesahy a ztratné"   1,80*782,00*1,20</t>
  </si>
  <si>
    <t>"VV pol. 33 separační geotextilie na parapláň, 20% na přesahy a ztratné"   2112,30*1,20</t>
  </si>
  <si>
    <t>36</t>
  </si>
  <si>
    <t>215901101</t>
  </si>
  <si>
    <t>Zhutnění podloží z hornin soudržných do 92% PS nebo nesoudržných sypkých I(d) do 0,8</t>
  </si>
  <si>
    <t>-155015256</t>
  </si>
  <si>
    <t>"VV pol.33, pod sanační násyp"   2112,30</t>
  </si>
  <si>
    <t>Vodorovné konstrukce</t>
  </si>
  <si>
    <t>37</t>
  </si>
  <si>
    <t>451573111</t>
  </si>
  <si>
    <t>Lože pod potrubí otevřený výkop ze štěrkopísku</t>
  </si>
  <si>
    <t>1029957523</t>
  </si>
  <si>
    <t>"VV pol. 44, podsyp UV"   9,50</t>
  </si>
  <si>
    <t>"VV pol. 45, podsyp přípojek UV"   11,80</t>
  </si>
  <si>
    <t>38</t>
  </si>
  <si>
    <t>452111121</t>
  </si>
  <si>
    <t>Osazení betonových pražců otevřený výkop pl do 50000 mm2</t>
  </si>
  <si>
    <t>kus</t>
  </si>
  <si>
    <t>-2054125591</t>
  </si>
  <si>
    <t>"VV pol. 37, podkladky pod kan. přípojky UV"   63*2</t>
  </si>
  <si>
    <t>39</t>
  </si>
  <si>
    <t>59223729</t>
  </si>
  <si>
    <t>podkladek betonový pod hrdlové trouby  80 x 17 x 15 cm</t>
  </si>
  <si>
    <t>-1278002487</t>
  </si>
  <si>
    <t xml:space="preserve">"ztratné 1%"   63*2*1,01   </t>
  </si>
  <si>
    <t>40</t>
  </si>
  <si>
    <t>452311131</t>
  </si>
  <si>
    <t>Podkladní desky z betonu prostého tř. C 12/15 otevřený výkop</t>
  </si>
  <si>
    <t>279901336</t>
  </si>
  <si>
    <t>"VV pol. 46, podbetonování vpustí"    6,30</t>
  </si>
  <si>
    <t>"VV pol. 47, podbetonování přípojek vpustí"    11,52</t>
  </si>
  <si>
    <t>Komunikace pozemní</t>
  </si>
  <si>
    <t>41</t>
  </si>
  <si>
    <t>564551111</t>
  </si>
  <si>
    <t>Zřízení podsypu nebo podkladu ze sypaniny tl 150 mm</t>
  </si>
  <si>
    <t>-1021481804</t>
  </si>
  <si>
    <t>"VV pol. 33, sanační násyp v celkové tl. 300 mm, materiál na meziskládce"   2*2112,30</t>
  </si>
  <si>
    <t>42</t>
  </si>
  <si>
    <t>564851111</t>
  </si>
  <si>
    <t>Podklad ze štěrkodrtě ŠD tl 150 mm</t>
  </si>
  <si>
    <t>263455638</t>
  </si>
  <si>
    <t>"VV pol. 9, kce 4, ŠDA 0/63 GE"   1664,00</t>
  </si>
  <si>
    <t>"VV pol. 13, kce 4.1, ŠDA 0/63 GE"  86,80</t>
  </si>
  <si>
    <t>43</t>
  </si>
  <si>
    <t>564861111</t>
  </si>
  <si>
    <t>Podklad ze štěrkodrtě ŠD tl 200 mm</t>
  </si>
  <si>
    <t>-1697511061</t>
  </si>
  <si>
    <t>"VV pol. 10, kce 4, ŠDA 0/63 GE"   1664,00</t>
  </si>
  <si>
    <t>"VV pol. 14, kce 4.1, ŠDA 0/63 GE"  86,80</t>
  </si>
  <si>
    <t>"VV pol. 18, kce 2.1, ŠDA 0/63 GE"  72,00</t>
  </si>
  <si>
    <t>44</t>
  </si>
  <si>
    <t>564871111</t>
  </si>
  <si>
    <t>Podklad ze štěrkodrtě ŠD tl 250 mm</t>
  </si>
  <si>
    <t>1312162836</t>
  </si>
  <si>
    <t xml:space="preserve">"VV pol. 6, kce 1, ŠDA 0/63"   </t>
  </si>
  <si>
    <t>"plocha vozovky"   3410,00</t>
  </si>
  <si>
    <t>"rozšíření pod obrubníky"      0,25*1370,00</t>
  </si>
  <si>
    <t>"rozšíření pod obrubníky"      0,15*592,00</t>
  </si>
  <si>
    <t>45</t>
  </si>
  <si>
    <t>565166121</t>
  </si>
  <si>
    <t>Asfaltový beton vrstva podkladní ACP 22 (obalované kamenivo OKH) tl 80 mm š přes 3 m</t>
  </si>
  <si>
    <t>1479726682</t>
  </si>
  <si>
    <t>"VV pol. 3, ACP22+, kce 1"   3410,00</t>
  </si>
  <si>
    <t>46</t>
  </si>
  <si>
    <t>567122114</t>
  </si>
  <si>
    <t>Podklad ze směsi stmelené cementem SC C 8/10 (KSC I) tl 150 mm</t>
  </si>
  <si>
    <t>1547204472</t>
  </si>
  <si>
    <t>"VV pol. 5, kce 1, SC 0/32 C8/10"   3410,00</t>
  </si>
  <si>
    <t>47</t>
  </si>
  <si>
    <t>567132115</t>
  </si>
  <si>
    <t>Podklad ze směsi stmelené cementem SC C 8/10 (KSC I) tl 200 mm</t>
  </si>
  <si>
    <t>-1570743933</t>
  </si>
  <si>
    <t>"VV pol. 17, kce 2.1, SC 0/32 C8/10, tl. 180-210 mm"   72,00</t>
  </si>
  <si>
    <t>48</t>
  </si>
  <si>
    <t>573211107</t>
  </si>
  <si>
    <t>Postřik živičný spojovací z asfaltu v množství 0,30 kg/m2</t>
  </si>
  <si>
    <t>-1008042113</t>
  </si>
  <si>
    <t>"VV pol. 2, kce 1, 0,25kg/m2, PS-PE"   3410,00</t>
  </si>
  <si>
    <t>49</t>
  </si>
  <si>
    <t>573211112</t>
  </si>
  <si>
    <t>Postřik živičný spojovací z asfaltu v množství 0,70 kg/m2</t>
  </si>
  <si>
    <t>1848471587</t>
  </si>
  <si>
    <t>"VV pol. 4, kce 1, 0,70 kg/m2, PS-PE"   3410,00</t>
  </si>
  <si>
    <t>50</t>
  </si>
  <si>
    <t>577134141</t>
  </si>
  <si>
    <t>Asfaltový beton vrstva obrusná ACO 11 (ABS) tř. I tl 40 mm š přes 3 m z modifikovaného asfaltu</t>
  </si>
  <si>
    <t>251508197</t>
  </si>
  <si>
    <t>"VV pol. 1, ACO11+, kce 1"   3410,00</t>
  </si>
  <si>
    <t>51</t>
  </si>
  <si>
    <t>596212210</t>
  </si>
  <si>
    <t>Kladení zámkové dlažby pozemních komunikací tl 80 mm skupiny A pl do 50 m2</t>
  </si>
  <si>
    <t>1279849635</t>
  </si>
  <si>
    <t>"VV bpol. 12, kce 4.1 stání pro OSSPO"   86,80</t>
  </si>
  <si>
    <t>52</t>
  </si>
  <si>
    <t>59245020</t>
  </si>
  <si>
    <t>dlažba skladebná betonová 200x100x80mm přírodní</t>
  </si>
  <si>
    <t>504269470</t>
  </si>
  <si>
    <t>"VV bpol. 12, kce 4.1 stání pro OSSPO, ztratné 3%"   86,80*1,03</t>
  </si>
  <si>
    <t>53</t>
  </si>
  <si>
    <t>596212312</t>
  </si>
  <si>
    <t>Kladení zámkové dlažby pozemních komunikací tl 100 mm skupiny A pl do 300 m2</t>
  </si>
  <si>
    <t>469426817</t>
  </si>
  <si>
    <t>"VV pol. 16"   72,00</t>
  </si>
  <si>
    <t>54</t>
  </si>
  <si>
    <t>59245220</t>
  </si>
  <si>
    <t>dlažba zámková profilová základní 196x161x100mm přírodní</t>
  </si>
  <si>
    <t>534849496</t>
  </si>
  <si>
    <t>P</t>
  </si>
  <si>
    <t>Poznámka k položce:_x000D_
Spotřeba: 36 kus/m2</t>
  </si>
  <si>
    <t>"VV pol. 16, ztratné 3%"   72,00*1,03</t>
  </si>
  <si>
    <t>55</t>
  </si>
  <si>
    <t>596412211</t>
  </si>
  <si>
    <t>Kladení dlažby z vegetačních tvárnic pozemních komunikací tl 80 mm do 100 m2</t>
  </si>
  <si>
    <t>-274811531</t>
  </si>
  <si>
    <t>"VV pol. 8, distanční dlažba"   1664,00</t>
  </si>
  <si>
    <t>56</t>
  </si>
  <si>
    <t>59246dis</t>
  </si>
  <si>
    <t>dlažba betonová vegetační - distanční 24x24x8cm</t>
  </si>
  <si>
    <t>-1696709138</t>
  </si>
  <si>
    <t>"VV pol. 8, ztratné 1%"   1664,00*1,01</t>
  </si>
  <si>
    <t>57</t>
  </si>
  <si>
    <t>599141111.1</t>
  </si>
  <si>
    <t>Vyplnění spár živičnou zálivkou</t>
  </si>
  <si>
    <t>-928637230</t>
  </si>
  <si>
    <t>"VV pol. 50, podél obrub"   1211,00</t>
  </si>
  <si>
    <t>"VV pol. 51, podél vpustí"   35*1,80</t>
  </si>
  <si>
    <t>"VV pol. 52, na začátku a konci úpravy"   2*15,50+2*10,00</t>
  </si>
  <si>
    <t>Trubní vedení</t>
  </si>
  <si>
    <t>58</t>
  </si>
  <si>
    <t>831312121</t>
  </si>
  <si>
    <t>Montáž potrubí z trub kameninových hrdlových s integrovaným těsněním výkop sklon do 20 % DN 150</t>
  </si>
  <si>
    <t>-2000494624</t>
  </si>
  <si>
    <t>"VV pol. 37, přípojky UV"   63,00</t>
  </si>
  <si>
    <t>59</t>
  </si>
  <si>
    <t>831262191</t>
  </si>
  <si>
    <t>Příplatek za práce na potrubí z trub kameninových s integrovaným těsněním sklon nad 20 % DN do 300</t>
  </si>
  <si>
    <t>-2026709862</t>
  </si>
  <si>
    <t>60</t>
  </si>
  <si>
    <t>59710632</t>
  </si>
  <si>
    <t>trouba kameninová glazovaná DN 150mm L1,00m spojovací systém F</t>
  </si>
  <si>
    <t>-101876059</t>
  </si>
  <si>
    <t>"ztratné 1,5%"   63,00*1,015</t>
  </si>
  <si>
    <t>61</t>
  </si>
  <si>
    <t>837311221</t>
  </si>
  <si>
    <t>Montáž kameninových tvarovek odbočných s integrovaným těsněním otevřený výkop DN 150</t>
  </si>
  <si>
    <t>1145598383</t>
  </si>
  <si>
    <t>"VV pol. 35 odbočka pro zapojení drenáže do přípojky UV"   10,00</t>
  </si>
  <si>
    <t>62</t>
  </si>
  <si>
    <t>59711538</t>
  </si>
  <si>
    <t>odbočka kameninová glazovaná jednoduchá šikmá DN 150/100 pryžové těsnění (spojovací systém F/F)L 400mm</t>
  </si>
  <si>
    <t>-1200274847</t>
  </si>
  <si>
    <t>"VV pol. 35, odbočka pro zapojení drenáže do přípojky UV, ztratné 1,5%"   10,00*1,015</t>
  </si>
  <si>
    <t>63</t>
  </si>
  <si>
    <t>837312221</t>
  </si>
  <si>
    <t>Montáž kameninových tvarovek jednoosých s integrovaným těsněním otevřený výkop DN 150</t>
  </si>
  <si>
    <t>1384016440</t>
  </si>
  <si>
    <t>"zápachová uzávěra UV"   35*2</t>
  </si>
  <si>
    <t>64</t>
  </si>
  <si>
    <t>59710984.1</t>
  </si>
  <si>
    <t>koleno kameninové glazované DN 150 60° spojovací systém F</t>
  </si>
  <si>
    <t>327338252</t>
  </si>
  <si>
    <t>"zápachová uzávěra, ztratné 1,5%"   35*1,015</t>
  </si>
  <si>
    <t>65</t>
  </si>
  <si>
    <t>59711024</t>
  </si>
  <si>
    <t>koleno kameninové glazované DN 150 90° spojovací systém F</t>
  </si>
  <si>
    <t>1534708686</t>
  </si>
  <si>
    <t>66</t>
  </si>
  <si>
    <t>895941111</t>
  </si>
  <si>
    <t>Zřízení vpusti kanalizační uliční z betonových dílců typ UV-50 normální</t>
  </si>
  <si>
    <t>1893785387</t>
  </si>
  <si>
    <t>"VV pol. 36, UV vzor Brno hl. 3,00 m"   35</t>
  </si>
  <si>
    <t>67</t>
  </si>
  <si>
    <t>59223822</t>
  </si>
  <si>
    <t>vpusť uliční dno s výtokem betonové 626x495x50mm</t>
  </si>
  <si>
    <t>1649255005</t>
  </si>
  <si>
    <t>68</t>
  </si>
  <si>
    <t>59223826</t>
  </si>
  <si>
    <t>vpusť uliční skruž betonová 590x500x50mm</t>
  </si>
  <si>
    <t>1428978539</t>
  </si>
  <si>
    <t>35*2</t>
  </si>
  <si>
    <t>69</t>
  </si>
  <si>
    <t>59223824</t>
  </si>
  <si>
    <t>vpusť uliční skruž betonová 590x500x50mm s výtokem (bez vložky)</t>
  </si>
  <si>
    <t>247141718</t>
  </si>
  <si>
    <t>70</t>
  </si>
  <si>
    <t>59223820</t>
  </si>
  <si>
    <t>vpusť uliční skruž betonová 290x500x50mm s osazením na kalový koš pro těžké naplaveniny</t>
  </si>
  <si>
    <t>-745916919</t>
  </si>
  <si>
    <t>71</t>
  </si>
  <si>
    <t>59223821</t>
  </si>
  <si>
    <t>vpusť uliční prstenec betonový 180x660x100mm</t>
  </si>
  <si>
    <t>-855608429</t>
  </si>
  <si>
    <t>72</t>
  </si>
  <si>
    <t>59223871</t>
  </si>
  <si>
    <t>koš vysoký pro uliční vpusti žárově Pz plech pro rám 500/500mm</t>
  </si>
  <si>
    <t>535508238</t>
  </si>
  <si>
    <t>73</t>
  </si>
  <si>
    <t>899204112</t>
  </si>
  <si>
    <t>Osazení mříží litinových včetně rámů a košů na bahno pro třídu zatížení D400, E600</t>
  </si>
  <si>
    <t>823090729</t>
  </si>
  <si>
    <t>74</t>
  </si>
  <si>
    <t>286mřížplast</t>
  </si>
  <si>
    <t>mříž plastová M - 508D s litinovým rámem 500/500, kategorie "D" zatížení 400 kN</t>
  </si>
  <si>
    <t>-2105874517</t>
  </si>
  <si>
    <t>Poznámka k položce:_x000D_
WAVIN, kód výrobku: IF173000W</t>
  </si>
  <si>
    <t>"tabulka UV" 35</t>
  </si>
  <si>
    <t>75</t>
  </si>
  <si>
    <t>899331111</t>
  </si>
  <si>
    <t>Výšková úprava uličního vstupu nebo vpusti do 200 mm zvýšením poklopu</t>
  </si>
  <si>
    <t>-1009286497</t>
  </si>
  <si>
    <t>"VV pol. 64, poklop KŠ"  12</t>
  </si>
  <si>
    <t>76</t>
  </si>
  <si>
    <t>899431111</t>
  </si>
  <si>
    <t>Výšková úprava uličního vstupu nebo vpusti do 200 mm zvýšením krycího hrnce, šoupěte nebo hydrantu</t>
  </si>
  <si>
    <t>-1531180175</t>
  </si>
  <si>
    <t>"VV pol. 63, plynovodní šoupě"   52</t>
  </si>
  <si>
    <t>"VV pol. 65, vodovodních uzávěrů"   51</t>
  </si>
  <si>
    <t>77</t>
  </si>
  <si>
    <t>899623171</t>
  </si>
  <si>
    <t>Obetonování potrubí nebo zdiva stok betonem prostým tř. C 25/30 v otevřeném výkopu</t>
  </si>
  <si>
    <t>176998145</t>
  </si>
  <si>
    <t>"VV pol. 48, obetonování vpustí"   37,00</t>
  </si>
  <si>
    <t>"VV pol. 49, obetonování přípojek vpustí"   21,00</t>
  </si>
  <si>
    <t>Ostatní konstrukce a práce, bourání</t>
  </si>
  <si>
    <t>78</t>
  </si>
  <si>
    <t>914111111</t>
  </si>
  <si>
    <t>Montáž svislé dopravní značky do velikosti 1 m2 objímkami na sloupek nebo konzolu</t>
  </si>
  <si>
    <t>-534450458</t>
  </si>
  <si>
    <t>"VV pol. 68, IP4b"   5</t>
  </si>
  <si>
    <t>"VV pol. 69, B2"  5</t>
  </si>
  <si>
    <t>"VV pol. 70, E12a"   4</t>
  </si>
  <si>
    <t>"VV pol. 71, E12b"   5</t>
  </si>
  <si>
    <t>"VV pol. 72, E12c"   2</t>
  </si>
  <si>
    <t>"VV pol. 73, C2b"   2</t>
  </si>
  <si>
    <t>"VV pol. 74, P4"  1</t>
  </si>
  <si>
    <t>"VV pol. 75, C2d"  1</t>
  </si>
  <si>
    <t>"VV pol. 76, C2e"  2</t>
  </si>
  <si>
    <t>"VV pol. 77, IP12"  5</t>
  </si>
  <si>
    <t>"VV pol. 78, E13"  6</t>
  </si>
  <si>
    <t>"VV pol. 83, B24b"   1</t>
  </si>
  <si>
    <t>79</t>
  </si>
  <si>
    <t>914111121</t>
  </si>
  <si>
    <t>Montáž svislé dopravní značky do velikosti 2 m2 objímkami na sloupek nebo konzolu</t>
  </si>
  <si>
    <t>-568129649</t>
  </si>
  <si>
    <t>"VV pol. 66, IZ8a"   9</t>
  </si>
  <si>
    <t>"VV pol. 67, IZ8b"   11</t>
  </si>
  <si>
    <t>80</t>
  </si>
  <si>
    <t>40445405</t>
  </si>
  <si>
    <t>značka dopravní svislá nereflexní FeZn prolis 1000x1500mm</t>
  </si>
  <si>
    <t>-1292113842</t>
  </si>
  <si>
    <t>81</t>
  </si>
  <si>
    <t>40444295</t>
  </si>
  <si>
    <t>značka dopravní svislá FeZn NK 1000x500mm (IS14, IS12a, IS12b, E11)</t>
  </si>
  <si>
    <t>-1590554317</t>
  </si>
  <si>
    <t>82</t>
  </si>
  <si>
    <t>40444256</t>
  </si>
  <si>
    <t>značka dopravní svislá FeZn NK 500x700mm</t>
  </si>
  <si>
    <t>555804595</t>
  </si>
  <si>
    <t>83</t>
  </si>
  <si>
    <t>40444000</t>
  </si>
  <si>
    <t>značka dopravní svislá výstražná FeZn A1-A30 P1,P4 700mm</t>
  </si>
  <si>
    <t>322246542</t>
  </si>
  <si>
    <t>84</t>
  </si>
  <si>
    <t>40444101</t>
  </si>
  <si>
    <t>značka dopravní svislá zákazová B FeZn JAC 500mm</t>
  </si>
  <si>
    <t>-1488935308</t>
  </si>
  <si>
    <t>"VV pol. 69, B2"   5</t>
  </si>
  <si>
    <t>85</t>
  </si>
  <si>
    <t>914511112</t>
  </si>
  <si>
    <t>Montáž sloupku dopravních značek délky do 3,5 m s betonovým základem a patkou</t>
  </si>
  <si>
    <t>-1831516294</t>
  </si>
  <si>
    <t>"VV pol. 79"   36</t>
  </si>
  <si>
    <t>86</t>
  </si>
  <si>
    <t>40445225</t>
  </si>
  <si>
    <t>sloupek pro dopravní značku Zn D 60mm v 3,5m</t>
  </si>
  <si>
    <t>1095891324</t>
  </si>
  <si>
    <t>"VV pol. 79, pozinkovaný oelový sloupek pro DZ"   36</t>
  </si>
  <si>
    <t>87</t>
  </si>
  <si>
    <t>404betzákl</t>
  </si>
  <si>
    <t>patka betonová základová</t>
  </si>
  <si>
    <t>-1771349167</t>
  </si>
  <si>
    <t>88</t>
  </si>
  <si>
    <t>40445240</t>
  </si>
  <si>
    <t>patka pro sloupek Al D 60mm</t>
  </si>
  <si>
    <t>-1738584542</t>
  </si>
  <si>
    <t>"VV pol. 80"   36</t>
  </si>
  <si>
    <t>89</t>
  </si>
  <si>
    <t>40445253</t>
  </si>
  <si>
    <t>víčko plastové na sloupek D 60mm</t>
  </si>
  <si>
    <t>-364975109</t>
  </si>
  <si>
    <t>90</t>
  </si>
  <si>
    <t>40445256</t>
  </si>
  <si>
    <t>svorka upínací na sloupek dopravní značky D 60mm</t>
  </si>
  <si>
    <t>2035501738</t>
  </si>
  <si>
    <t>36*2</t>
  </si>
  <si>
    <t>91</t>
  </si>
  <si>
    <t>915231112</t>
  </si>
  <si>
    <t>Vodorovné dopravní značení přechody pro chodce, šipky, symboly retroreflexní bílý plast</t>
  </si>
  <si>
    <t>-394015902</t>
  </si>
  <si>
    <t>"VV pol. 22, V10f symbol imobility, 6 ks"   6*0,90</t>
  </si>
  <si>
    <t>92</t>
  </si>
  <si>
    <t>915321115</t>
  </si>
  <si>
    <t>Předformátované vodorovné dopravní značení vodící pás pro slabozraké</t>
  </si>
  <si>
    <t>1397465851</t>
  </si>
  <si>
    <t>"VV pol. 82"   56,00</t>
  </si>
  <si>
    <t>93</t>
  </si>
  <si>
    <t>915611111</t>
  </si>
  <si>
    <t>Předznačení vodorovného liniového značení</t>
  </si>
  <si>
    <t>1527004127</t>
  </si>
  <si>
    <t>94</t>
  </si>
  <si>
    <t>915621111</t>
  </si>
  <si>
    <t>Předznačení vodorovného plošného značení</t>
  </si>
  <si>
    <t>-563278613</t>
  </si>
  <si>
    <t>"VV pol. 22, V10f symbol imobility, 6x"   6*0,90</t>
  </si>
  <si>
    <t>95</t>
  </si>
  <si>
    <t>916131213</t>
  </si>
  <si>
    <t>Osazení silničního obrubníku betonového stojatého s boční opěrou do lože z betonu prostého</t>
  </si>
  <si>
    <t>409053962</t>
  </si>
  <si>
    <t>"bet. lože C16/20 XF2"</t>
  </si>
  <si>
    <t>"VV pol. 20, BO 100/15/25 cm"   950,00</t>
  </si>
  <si>
    <t>"VV pol. 21, BO 100/15/15 cm"   1123,00</t>
  </si>
  <si>
    <t>"VV pol. 22, BO 100/15/15-25 cm pravá"   67,00</t>
  </si>
  <si>
    <t>"VV pol. 23, BO 100/15/15-25 cm levá" 72,00</t>
  </si>
  <si>
    <t>"VV pol. 24, BO 100/15/25 cm R=0,50"   20,00*2*3,14*0,5/4</t>
  </si>
  <si>
    <t>96</t>
  </si>
  <si>
    <t>59217031</t>
  </si>
  <si>
    <t>obrubník betonový silniční 1000x150x250mm</t>
  </si>
  <si>
    <t>1769613656</t>
  </si>
  <si>
    <t>"VV pol. 20, BO 100/15/25 cm, ztratné 1%"   950,00*1,01</t>
  </si>
  <si>
    <t>97</t>
  </si>
  <si>
    <t>59217029</t>
  </si>
  <si>
    <t>obrubník betonový silniční nájezdový 1000x150x150mm</t>
  </si>
  <si>
    <t>-2068340287</t>
  </si>
  <si>
    <t>"VV pol. 21, BO 100/15/15 cm, ztratné 1%"   1123,00*1,01</t>
  </si>
  <si>
    <t>98</t>
  </si>
  <si>
    <t>59217030</t>
  </si>
  <si>
    <t>obrubník betonový silniční přechodový 1000x150x150-250mm</t>
  </si>
  <si>
    <t>952230139</t>
  </si>
  <si>
    <t>"VV pol. 22, BO 100/15/15-25 cm pravá, ztratné 1%"  67,00*1,01</t>
  </si>
  <si>
    <t>"VV pol. 23, BO 100/15/15-25 cm levá, ztratné 1%"   72,00*1,01</t>
  </si>
  <si>
    <t>99</t>
  </si>
  <si>
    <t>59217035.1</t>
  </si>
  <si>
    <t>obrubník betonový obloukový vnější 780x150x250mm R=0,5 m</t>
  </si>
  <si>
    <t>ks</t>
  </si>
  <si>
    <t>-2058573911</t>
  </si>
  <si>
    <t>"VV pol. 24, BO 100/15/25 cm R=0,50"  20</t>
  </si>
  <si>
    <t>100</t>
  </si>
  <si>
    <t>919735111</t>
  </si>
  <si>
    <t>Řezání stávajícího živičného krytu hl do 50 mm</t>
  </si>
  <si>
    <t>1139423490</t>
  </si>
  <si>
    <t>101</t>
  </si>
  <si>
    <t>916991121</t>
  </si>
  <si>
    <t>Lože pod obrubníky, krajníky nebo obruby z dlažebních kostek z betonu prostého</t>
  </si>
  <si>
    <t>-813309031</t>
  </si>
  <si>
    <t>"VV pol. 25, bet. lože C16/20 XF2"   0,30*0,10*2227,70</t>
  </si>
  <si>
    <t>102</t>
  </si>
  <si>
    <t>979024443</t>
  </si>
  <si>
    <t>Očištění vybouraných obrubníků a krajníků silničních</t>
  </si>
  <si>
    <t>1849104514</t>
  </si>
  <si>
    <t>103</t>
  </si>
  <si>
    <t>979071122</t>
  </si>
  <si>
    <t>Očištění dlažebních kostek drobných s původním spárováním živičnou směsí nebo MC</t>
  </si>
  <si>
    <t>-59070692</t>
  </si>
  <si>
    <t>"VV pol. 57, dvouřádek podél obrub, po očištění ponecháno na stavbě ke zpětnému použití"   2*741,00</t>
  </si>
  <si>
    <t>997</t>
  </si>
  <si>
    <t>Přesun sutě</t>
  </si>
  <si>
    <t>104</t>
  </si>
  <si>
    <t>997221551</t>
  </si>
  <si>
    <t>Vodorovná doprava suti ze sypkých materiálů do 1 km</t>
  </si>
  <si>
    <t>-1177951350</t>
  </si>
  <si>
    <t>"VV pol. 55, na skládku, frézovaná živice"   465,92</t>
  </si>
  <si>
    <t>"VV pol. 26, asfaltový recyklát tl. 10 cm, na skládku do 9 km s poplatkem"   3615,00*0,220</t>
  </si>
  <si>
    <t>105</t>
  </si>
  <si>
    <t>997221559</t>
  </si>
  <si>
    <t>Příplatek ZKD 1 km u vodorovné dopravy suti ze sypkých materiálů</t>
  </si>
  <si>
    <t>461422345</t>
  </si>
  <si>
    <t>"na skládku do 9 km bez poplatku za skladování"   8*795,30</t>
  </si>
  <si>
    <t>106</t>
  </si>
  <si>
    <t>997221561</t>
  </si>
  <si>
    <t>Vodorovná doprava suti z kusových materiálů do 1 km</t>
  </si>
  <si>
    <t>-2004208536</t>
  </si>
  <si>
    <t>"VV pol. 57, dvouřádek podél obrub,  očistit a na sklad majitele do 6 km"   2*741,00*0,115</t>
  </si>
  <si>
    <t>"VV pol. 60, trojřádek - vjezdy, očistit a na sklad majitele do 6 km"   3*142,00*0,115</t>
  </si>
  <si>
    <t>107</t>
  </si>
  <si>
    <t>997221569</t>
  </si>
  <si>
    <t>Příplatek ZKD 1 km u vodorovné dopravy suti z kusových materiálů</t>
  </si>
  <si>
    <t>2060604879</t>
  </si>
  <si>
    <t>"VV pol. 57, dvouřádek podél obrub,  očistit a na sklad majitele do 6 km"   2*741,00*0,115*5</t>
  </si>
  <si>
    <t>"VV pol. 60, trojřádek - vjezdy, očistit a na sklad majitele do 6 km"   3*142,00*0,115*5</t>
  </si>
  <si>
    <t>108</t>
  </si>
  <si>
    <t>997221571</t>
  </si>
  <si>
    <t>Vodorovná doprava vybouraných hmot do 1 km</t>
  </si>
  <si>
    <t>-1593359629</t>
  </si>
  <si>
    <t>"VV pol. 56, asfalt. bet. tl. 160 mm, na skládku do 9 km vč. poplatku"   1820,00*0,450/0,20*0,16</t>
  </si>
  <si>
    <t>"VV pol. 54, KO 100/25/20, očistit a na sklad majitele do 6 km"   249,00*0,290</t>
  </si>
  <si>
    <t>"VV pol. 58, beton. přídlažba 25/50/8 cm na skládku do 9 km s poplatkem"   276,00*0,040</t>
  </si>
  <si>
    <t>"VV pol. 53, BO 100/15/25 cm, na skládku do 9 km s poplatkem"     690,00*0,205</t>
  </si>
  <si>
    <t>"VV pol. 59, bet. lože z dvojřádku KK na skládku do 9 km s poplatkem"   0,20*0,10*1070,00*1,850</t>
  </si>
  <si>
    <t>"VV pol. 61, bet. lože z trojřádku KK na skládku do 9 km s poplatkem"   0,10*0,10*86,00*1,850</t>
  </si>
  <si>
    <t>109</t>
  </si>
  <si>
    <t>997221579</t>
  </si>
  <si>
    <t>Příplatek ZKD 1 km u vodorovné dopravy vybouraných hmot</t>
  </si>
  <si>
    <t>1932057069</t>
  </si>
  <si>
    <t>"VV pol. 56, asfalt. bet. tl. 160 mm, na skládku do 9 km vč. poplatku"   1820,00*0,450/0,20*0,16*8</t>
  </si>
  <si>
    <t>"VV pol. 54, KO 100/25/20, očistit a na sklad majitele do 6 km"   249,00*0,290*5</t>
  </si>
  <si>
    <t>"VV pol. 58, beton. přídlažba 25/50/8 cm na skládku do 9 km s poplatkem"   276,00*0,040*8</t>
  </si>
  <si>
    <t>"VV pol. 59, bet. lože z dvojřádku KK na skládku do 9 km s poplatkem"   0,20*0,10*1070,00*1,850*8</t>
  </si>
  <si>
    <t>"VV pol. 61, bet. lože z trojřádku KK na skládku do 9 km s poplatkem"   0,10*0,10*86,00*1,850*8</t>
  </si>
  <si>
    <t>110</t>
  </si>
  <si>
    <t>997221611</t>
  </si>
  <si>
    <t>Nakládání suti na dopravní prostředky pro vodorovnou dopravu</t>
  </si>
  <si>
    <t>-774942140</t>
  </si>
  <si>
    <t>"VV pol. 57, dvouřádek podél obrub, očistit a na sklad majitele do 6 km"   2*741,00*0,115</t>
  </si>
  <si>
    <t>111</t>
  </si>
  <si>
    <t>997221612</t>
  </si>
  <si>
    <t>Nakládání vybouraných hmot na dopravní prostředky pro vodorovnou dopravu</t>
  </si>
  <si>
    <t>-351989819</t>
  </si>
  <si>
    <t>112</t>
  </si>
  <si>
    <t>-1824008748</t>
  </si>
  <si>
    <t>113</t>
  </si>
  <si>
    <t>997221845</t>
  </si>
  <si>
    <t>Poplatek za uložení na skládce (skládkovné) odpadu asfaltového bez dehtu kód odpadu 170 302</t>
  </si>
  <si>
    <t>-108224976</t>
  </si>
  <si>
    <t>998</t>
  </si>
  <si>
    <t>Přesun hmot</t>
  </si>
  <si>
    <t>114</t>
  </si>
  <si>
    <t>998225111</t>
  </si>
  <si>
    <t>Přesun hmot pro pozemní komunikace s krytem z kamene, monolitickým betonovým nebo živičným</t>
  </si>
  <si>
    <t>520490034</t>
  </si>
  <si>
    <t>SO 101.1 - SO 101.1 Zpevněná plocha pro kontejnery na separovaný odpad</t>
  </si>
  <si>
    <t>113107342</t>
  </si>
  <si>
    <t>Odstranění podkladu živičného tl 100 mm strojně pl do 50 m2</t>
  </si>
  <si>
    <t>-460350572</t>
  </si>
  <si>
    <t>"VV pol. 7, asfaltový recyklát tl. 10 cm, na skládku do 9 km s poplatkem"   11,50</t>
  </si>
  <si>
    <t>113107344</t>
  </si>
  <si>
    <t>Odstranění podkladu živičného tl 200 mm strojně pl do 50 m2</t>
  </si>
  <si>
    <t>1922748259</t>
  </si>
  <si>
    <t>"VV pol. 12, asfalt. bet. tl. 160 mm, na skládku do 9 km vč. poplatku"   11,50</t>
  </si>
  <si>
    <t>113154124</t>
  </si>
  <si>
    <t>Frézování živičného krytu tl 100 mm pruh š 1 m pl do 500 m2 bez překážek v trase</t>
  </si>
  <si>
    <t>-956290333</t>
  </si>
  <si>
    <t>"VV pol. 11, na skládku bez poplatku"   11,50</t>
  </si>
  <si>
    <t>-124888457</t>
  </si>
  <si>
    <t>"VV pol. 8, výkop pro kci kom., na skládku do 9 km s poplatkem za skladování"     11,50*0,37</t>
  </si>
  <si>
    <t>"VV pol. 9, výkop pro výměnu podloží, na skládku do 9 km s poplatkem za skladování"     11,50*0,30</t>
  </si>
  <si>
    <t>1159219248</t>
  </si>
  <si>
    <t>-1912973149</t>
  </si>
  <si>
    <t>-217399661</t>
  </si>
  <si>
    <t>7,705*1,800</t>
  </si>
  <si>
    <t>-1753287488</t>
  </si>
  <si>
    <t>"VV pol. 4, kce 4.1"   11,50</t>
  </si>
  <si>
    <t>1758964319</t>
  </si>
  <si>
    <t>"VV pol. 10"   11,50</t>
  </si>
  <si>
    <t>-1680934690</t>
  </si>
  <si>
    <t>"VV pol. 10 separační geotextilie na parapláň, 20% na přesahy a ztratné"  11,50*1,20</t>
  </si>
  <si>
    <t>734107650</t>
  </si>
  <si>
    <t>"VV pol. 10, sanační násyp v celkové tl. 300 mm, materiál na meziskládce"   2*1,50</t>
  </si>
  <si>
    <t>-1726174934</t>
  </si>
  <si>
    <t>"VV pol. 2, kce 4.1, ŠDA 0/63 GE"   11,50</t>
  </si>
  <si>
    <t>528380941</t>
  </si>
  <si>
    <t>"VV pol. 3, kce 4.1, ŠDA 0/63 GE"  11,50</t>
  </si>
  <si>
    <t>2011385117</t>
  </si>
  <si>
    <t>"VV pol. 1, kce 4.1"   11,50</t>
  </si>
  <si>
    <t>-790748489</t>
  </si>
  <si>
    <t>"VV pol. 1, kce 4.1, ztratné 3%"   11,50*1,03</t>
  </si>
  <si>
    <t>-796251728</t>
  </si>
  <si>
    <t>"VV pol. 6, BO 100/15/15 cm"   6,20</t>
  </si>
  <si>
    <t>-1734074677</t>
  </si>
  <si>
    <t>"VV pol. 6, BO 100/15/15 cm, ztratné 1%"   6,20*1,01</t>
  </si>
  <si>
    <t>-1574796797</t>
  </si>
  <si>
    <t>"VV pol. 6, bet. lože C16/20 XF2"   0,30*0,10*6,20</t>
  </si>
  <si>
    <t>2050159519</t>
  </si>
  <si>
    <t>"VV pol. 11, na skládku, frézovaná živice"   2,944</t>
  </si>
  <si>
    <t>"VV pol. 7, asfaltový recyklát tl. 10 cm, na skládku do 9 km s poplatkem"   11,50*0,220</t>
  </si>
  <si>
    <t>619121445</t>
  </si>
  <si>
    <t>"na skládku do 9 km"   8*2,53</t>
  </si>
  <si>
    <t>-193381963</t>
  </si>
  <si>
    <t>"VV pol. 56, asfalt. bet. tl. 160 mm, na skládku do 9 km vč. poplatku"   11,50*0,450/0,20*0,16</t>
  </si>
  <si>
    <t>-568898960</t>
  </si>
  <si>
    <t>"VV pol. 56, asfalt. bet. tl. 160 mm, na skládku do 9 km vč. poplatku"   11,50*0,450/0,20*0,16*8</t>
  </si>
  <si>
    <t>-1454734492</t>
  </si>
  <si>
    <t>2035972678</t>
  </si>
  <si>
    <t>"VV pol. 12, asfalt. bet. tl. 160 mm, na skládku do 9 km vč. poplatku"   11,50*0,450/0,20*0,16</t>
  </si>
  <si>
    <t>-1314245203</t>
  </si>
  <si>
    <t>"VV pol. 7, asfaltový recyklát tl. 10 cm, na skládku do 9 km s poplatkem"  11,50*0,220</t>
  </si>
  <si>
    <t>-84372835</t>
  </si>
  <si>
    <t>SO 102 - SO 102 Komunikace Fügnerova</t>
  </si>
  <si>
    <t>-1828404947</t>
  </si>
  <si>
    <t>"VV pol. 26, asfaltový recyklát tl. 10 cm, na skládku do 9 km s poplatkem"  237,00</t>
  </si>
  <si>
    <t>1552504364</t>
  </si>
  <si>
    <t>"VV pol. 55, asfalt. bet. tl. 160 mm, na skládku do 9 km vč. poplatku"   303,00</t>
  </si>
  <si>
    <t>1172159394</t>
  </si>
  <si>
    <t>"VV pol. 54, na skládku"   303,00</t>
  </si>
  <si>
    <t>499268541</t>
  </si>
  <si>
    <t>"VV pol. 53, BO 100/15/25 cm, na skládku do 9 km s poplatkem"    169,00</t>
  </si>
  <si>
    <t>-738641581</t>
  </si>
  <si>
    <t>"VV pol. 56, dvouřádek podél obrub, očistit a na sklad majitele do 6 km"   2*169,00</t>
  </si>
  <si>
    <t>"VV pol. 60, řádek - vjezdy, očistit a na sklad majitele do 6 km"   12,00</t>
  </si>
  <si>
    <t>-1514397525</t>
  </si>
  <si>
    <t>"VV pol. 3, materiál pro úpravu podloží v tl. 30 cm na meziskládce"   0,30*373,00</t>
  </si>
  <si>
    <t>946961217</t>
  </si>
  <si>
    <t>"VV pol. 27, pro konstrukci komunikace do úrovně zemní pláně"   0,47*238,09</t>
  </si>
  <si>
    <t>"VV pol. 30, pro konstrukci komunikace do úrovně zemní pláně v trase stávajících komunikací"   (0,57-0,10-0,16)*303,00</t>
  </si>
  <si>
    <t>"VV pol. 31, pro konstrukci komunikace do úrovně zemní pláně pod stáv zatravněnými pásy"   (0,57-0,15)*70,00</t>
  </si>
  <si>
    <t>"VV pol. 32, pro úpravu podloží v tl. 30 cm"   0,30*373,00</t>
  </si>
  <si>
    <t>31507934</t>
  </si>
  <si>
    <t>477370726</t>
  </si>
  <si>
    <t xml:space="preserve">"VV pol. 62, bourání stávajících UV, mříže budou uloženy na sklad majitele"   2*0,36 </t>
  </si>
  <si>
    <t>-975903640</t>
  </si>
  <si>
    <t>"VV pol. 34, pro drenážní trativody"   161,00*0,40*0,40</t>
  </si>
  <si>
    <t>-1555419426</t>
  </si>
  <si>
    <t>805829878</t>
  </si>
  <si>
    <t>"VV pol. 39, přípojky UV"   63,00</t>
  </si>
  <si>
    <t>626061991</t>
  </si>
  <si>
    <t>-1659988164</t>
  </si>
  <si>
    <t>"VV pol.38, výkop pro UV"   36,60</t>
  </si>
  <si>
    <t>"VV pol. 81, výkop pro patky DZ"   0,40*0,40*0,40*5</t>
  </si>
  <si>
    <t>2044287440</t>
  </si>
  <si>
    <t>1821164004</t>
  </si>
  <si>
    <t>"VV pol. 40, pro přípojky UV"   140,00</t>
  </si>
  <si>
    <t>"VV pol. 41, pro UV"   78,00</t>
  </si>
  <si>
    <t>1661649763</t>
  </si>
  <si>
    <t>-1915896950</t>
  </si>
  <si>
    <t>63,00+36,600</t>
  </si>
  <si>
    <t>-1621997890</t>
  </si>
  <si>
    <t>1344253252</t>
  </si>
  <si>
    <t>"VV pol. 33, materiál pro úpravu podloží v tl. 30 cm na meziskládku a zpět"   0,30*111,90*2</t>
  </si>
  <si>
    <t>1422208395</t>
  </si>
  <si>
    <t>"VV pol. 30, pro konstrukci komunikace do úrovně zemní pláně v trase stávajících komunikací"   (0,57-0,10-0,16)*93,93</t>
  </si>
  <si>
    <t>"VV pol. 73, výkop pro patky DZ"   0,40*0,40*0,40*5</t>
  </si>
  <si>
    <t>838773186</t>
  </si>
  <si>
    <t xml:space="preserve">"VV pol. 62, bourání stávajících UV"   2*0,36 </t>
  </si>
  <si>
    <t>1957942151</t>
  </si>
  <si>
    <t>296,100+0,720</t>
  </si>
  <si>
    <t>1246202927</t>
  </si>
  <si>
    <t>296,820*1,800</t>
  </si>
  <si>
    <t>-868403429</t>
  </si>
  <si>
    <t xml:space="preserve">"VV pol. 42, zásyp přípojek UV nakupovaným materiálem"   50,00  </t>
  </si>
  <si>
    <t>"VV pol. 43, zásyp kolem UV nakupovaným materiálem"     23,00</t>
  </si>
  <si>
    <t>-589758894</t>
  </si>
  <si>
    <t>73,00*2,000</t>
  </si>
  <si>
    <t>-291386678</t>
  </si>
  <si>
    <t>"VV pol. 7, kce 1"   485,95</t>
  </si>
  <si>
    <t>"VV pol. 19, kce 2.1"   35,00</t>
  </si>
  <si>
    <t>-2107718440</t>
  </si>
  <si>
    <t xml:space="preserve">"VV pol. 62, bourání stávajících UV"   2*0,36*2,200 </t>
  </si>
  <si>
    <t>-917412254</t>
  </si>
  <si>
    <t>"VV pol. 34, víc jak 0,15 m3/m"   0,40*0,40*110,00</t>
  </si>
  <si>
    <t>-2110499245</t>
  </si>
  <si>
    <t>"VV pol. 34, pro drenážní trativody"   1,80*161,00</t>
  </si>
  <si>
    <t>710759562</t>
  </si>
  <si>
    <t>"VV pol. 34"   161,00</t>
  </si>
  <si>
    <t>576241631</t>
  </si>
  <si>
    <t>"VV pol. 33"   373,00</t>
  </si>
  <si>
    <t>1313029188</t>
  </si>
  <si>
    <t>"VV pol. 34, pro drenážní trativody, 20% na přesahy a ztratné"   1,80*161,00*1,20</t>
  </si>
  <si>
    <t>"VV pol. 33 separační geotextilie na parapláň, 20% na přesahy a ztratné"   111,90*1,20</t>
  </si>
  <si>
    <t>1326516297</t>
  </si>
  <si>
    <t>"VV pol.33, pod sanační násyp"   111,90</t>
  </si>
  <si>
    <t>1083191167</t>
  </si>
  <si>
    <t>"VV pol. 44, podsyp UV"  1,60</t>
  </si>
  <si>
    <t>"VV pol. 45, podsyp přípojek UV"   2,50</t>
  </si>
  <si>
    <t>281787542</t>
  </si>
  <si>
    <t>"VV pol. 37, podkladky pod kan. přípojky UV"   26*2</t>
  </si>
  <si>
    <t>439700428</t>
  </si>
  <si>
    <t xml:space="preserve">"ztratné 1%"   26*2*1,01   </t>
  </si>
  <si>
    <t>661161150</t>
  </si>
  <si>
    <t>"VV pol. 46, podbetonování vpustí"    1,10</t>
  </si>
  <si>
    <t>"VV pol. 47, podbetonování přípojek vpustí"    2,00</t>
  </si>
  <si>
    <t>-298091935</t>
  </si>
  <si>
    <t>"VV pol. 33, sanační násyp v celkové tl. 300 mm, materiál na meziskládce"   2*373,00</t>
  </si>
  <si>
    <t>-903338241</t>
  </si>
  <si>
    <t>"VV pol. 9, kce 4, ŠDA 0/63 GE"   114,00</t>
  </si>
  <si>
    <t>489804179</t>
  </si>
  <si>
    <t>"VV pol. 10, kce 4, ŠDA 0/63 GE"   114,00</t>
  </si>
  <si>
    <t>"VV pol. 18, kce 2.1, ŠDA 0/63 GE"  35,00</t>
  </si>
  <si>
    <t>1321169242</t>
  </si>
  <si>
    <t>"plocha vozovky"   401,00</t>
  </si>
  <si>
    <t>"rozšíření pod obrubníky"      0,40*170,00</t>
  </si>
  <si>
    <t>"rozšíření pod obrubníky"      0,15*113,00</t>
  </si>
  <si>
    <t>-1516518068</t>
  </si>
  <si>
    <t>"VV pol. 3, ACP22+, kce 1"  401,00</t>
  </si>
  <si>
    <t>669100444</t>
  </si>
  <si>
    <t>"VV pol. 5, kce 1, SC 0/32 C8/10"   401,00</t>
  </si>
  <si>
    <t>-1235797784</t>
  </si>
  <si>
    <t>"VV pol. 17, kce 2.1, SC 0/32 C8/10, tl. 180-210 mm"   35,00</t>
  </si>
  <si>
    <t>99256226</t>
  </si>
  <si>
    <t>"VV pol. 2, kce 1, 0,25kg/m2, PS-PE"   401,00</t>
  </si>
  <si>
    <t>-2075452621</t>
  </si>
  <si>
    <t>"VV pol. 4, kce 1, 0,70 kg/m2, PS-PE"   401,00</t>
  </si>
  <si>
    <t>-346595709</t>
  </si>
  <si>
    <t>1283796849</t>
  </si>
  <si>
    <t>"VV pol. 16, kce 2.1 příčný práh"   25,00</t>
  </si>
  <si>
    <t>343940635</t>
  </si>
  <si>
    <t>"VV pol. 16, BD I ztratné 3%"   72,00*1,03</t>
  </si>
  <si>
    <t>-1667866099</t>
  </si>
  <si>
    <t>"VV pol. 8, kce 4, distanční dlažba"  114,00</t>
  </si>
  <si>
    <t>1698052659</t>
  </si>
  <si>
    <t>"VV pol. 8, ztratné 1%"   114,00*1,01</t>
  </si>
  <si>
    <t>1445579046</t>
  </si>
  <si>
    <t>"VV pol. 50, podél obrub"   178,00</t>
  </si>
  <si>
    <t>"VV pol. 51, podél vpustí"   2*1,80</t>
  </si>
  <si>
    <t>"VV pol. 52, na začátku a konci úpravy"   14,50</t>
  </si>
  <si>
    <t>-1640267004</t>
  </si>
  <si>
    <t>"VV pol. 37, přípojky UV"   26,00</t>
  </si>
  <si>
    <t>-542195143</t>
  </si>
  <si>
    <t>-425460855</t>
  </si>
  <si>
    <t>"ztratné 1,5%"   26,00*1,015</t>
  </si>
  <si>
    <t>-993559856</t>
  </si>
  <si>
    <t>"VV pol. 35 odbočka pro zapojení drenáže do přípojky UV"   2</t>
  </si>
  <si>
    <t>-1408859371</t>
  </si>
  <si>
    <t>"VV pol. 35, odbočka pro zapojení drenáže do přípojky UV, ztratné 1,5%"   2,00*1,015</t>
  </si>
  <si>
    <t>-385731150</t>
  </si>
  <si>
    <t>"zápachová uzávěra UV"   6*2</t>
  </si>
  <si>
    <t>1690440505</t>
  </si>
  <si>
    <t>"zápachová uzávěra, ztratné 1,5%"   6*1,015</t>
  </si>
  <si>
    <t>1966803724</t>
  </si>
  <si>
    <t>-1862511942</t>
  </si>
  <si>
    <t>1606029518</t>
  </si>
  <si>
    <t>-526531083</t>
  </si>
  <si>
    <t>6*2</t>
  </si>
  <si>
    <t>-1567781849</t>
  </si>
  <si>
    <t>932581155</t>
  </si>
  <si>
    <t>237293915</t>
  </si>
  <si>
    <t>1733836882</t>
  </si>
  <si>
    <t>306369552</t>
  </si>
  <si>
    <t>1213759750</t>
  </si>
  <si>
    <t>340686211</t>
  </si>
  <si>
    <t>"VV pol. 64, poklop KŠ"  3</t>
  </si>
  <si>
    <t>1092727060</t>
  </si>
  <si>
    <t>"VV pol. 63, plynovodní šoupě"   5</t>
  </si>
  <si>
    <t>"VV pol. 65, vodovodních uzávěrů"   5</t>
  </si>
  <si>
    <t>1209202807</t>
  </si>
  <si>
    <t>"VV pol. 48, obetonování vpustí"   6,50</t>
  </si>
  <si>
    <t>"VV pol. 49, obetonování přípojek vpustí"   8,60</t>
  </si>
  <si>
    <t>-983885293</t>
  </si>
  <si>
    <t>"VV pol. 68, B24a"    1</t>
  </si>
  <si>
    <t>"VV pol. 69, B2"    1</t>
  </si>
  <si>
    <t>"VV pol. 70, E12b"    1</t>
  </si>
  <si>
    <t>"VV pol. 71, P4"   1</t>
  </si>
  <si>
    <t>"VV pol. 72, E13"   1</t>
  </si>
  <si>
    <t>782480596</t>
  </si>
  <si>
    <t>"VV pol. 66, IZ8a"   1</t>
  </si>
  <si>
    <t>"VV pol. 67, IZ8b"   1</t>
  </si>
  <si>
    <t>-452080141</t>
  </si>
  <si>
    <t>1460320293</t>
  </si>
  <si>
    <t>"VV pol. 71, E12b"   1</t>
  </si>
  <si>
    <t>"VV pol. 78, E13"  1</t>
  </si>
  <si>
    <t>-1793764254</t>
  </si>
  <si>
    <t>"VV pol. 71, P4"  1</t>
  </si>
  <si>
    <t>2029456402</t>
  </si>
  <si>
    <t>"VV pol. 69, B2"   1</t>
  </si>
  <si>
    <t>"VV pol. 24a"   1</t>
  </si>
  <si>
    <t>842879411</t>
  </si>
  <si>
    <t>"VV pol. 73"   5</t>
  </si>
  <si>
    <t>-147919640</t>
  </si>
  <si>
    <t>"VV pol. 73, pozinkovaný oelový sloupek pro DZ"   5</t>
  </si>
  <si>
    <t>-434631435</t>
  </si>
  <si>
    <t>654522688</t>
  </si>
  <si>
    <t>433026977</t>
  </si>
  <si>
    <t>166978345</t>
  </si>
  <si>
    <t>5*2</t>
  </si>
  <si>
    <t>916111122</t>
  </si>
  <si>
    <t>Osazení obruby z drobných kostek bez boční opěry do lože z betonu prostého</t>
  </si>
  <si>
    <t>1293736051</t>
  </si>
  <si>
    <t>"VV pol. 25a, dvojřádek z KK, stávající po očištění ze skládky Bkom ve vzd. 6"   18,50</t>
  </si>
  <si>
    <t>916111123</t>
  </si>
  <si>
    <t>Osazení obruby z drobných kostek s boční opěrou do lože z betonu prostého</t>
  </si>
  <si>
    <t>1103293257</t>
  </si>
  <si>
    <t>"VV pol. 25a, dvojřádek z KKCí"   18,50</t>
  </si>
  <si>
    <t>1368232298</t>
  </si>
  <si>
    <t>"VV pol. 20, BO 100/15/25 cm"   150,00</t>
  </si>
  <si>
    <t>"VV pol. 21, BO 100/15/15 cm"   123,00</t>
  </si>
  <si>
    <t>"VV pol. 22, BO 100/15/15-25 cm pravá"  2,00</t>
  </si>
  <si>
    <t>"VV pol. 23, BO 100/15/15-25 cm levá"  2,00</t>
  </si>
  <si>
    <t>"VV pol. 24, BO 100/15/25 cm R=0,50"   11*2*3,14*0,5/4</t>
  </si>
  <si>
    <t>551299913</t>
  </si>
  <si>
    <t>"VV pol. 20, BO 100/15/25 cm, ztratné 1%"   150,00*1,01</t>
  </si>
  <si>
    <t>628676338</t>
  </si>
  <si>
    <t>"VV pol. 21, BO 100/15/15 cm, ztratné 1%"   123,00*1,01</t>
  </si>
  <si>
    <t>12273227</t>
  </si>
  <si>
    <t>"VV pol. 22, BO 100/15/15-25 cm pravá, ztratné 1%"   2,00*1,01</t>
  </si>
  <si>
    <t>"VV pol. 23, BO 100/15/15-25 cm levá, ztratné 1%"   2,00*1,01</t>
  </si>
  <si>
    <t>-1467239723</t>
  </si>
  <si>
    <t>"VV pol. 24, BO 100/15/25 cm R=0,50"  11</t>
  </si>
  <si>
    <t>866393858</t>
  </si>
  <si>
    <t>"VV pol. 25, bet. lože C16/20 XF2"   0,30*0,10*279,40</t>
  </si>
  <si>
    <t>1596335218</t>
  </si>
  <si>
    <t>483127114</t>
  </si>
  <si>
    <t>"VV pol. 56, dvouřádek podél obrub, po očištění ponecháno na stavbě ke zpětnému použití"   2*18,50</t>
  </si>
  <si>
    <t>"VV pol. 56, dvouřádek podél obrub, očistit a na sklad majitele do 6 km"   2*(169,00-18,50)</t>
  </si>
  <si>
    <t>"VV pol. 60, trojřádek - vjezdy, očistit a na sklad majitele do 6 km"   3*120,00</t>
  </si>
  <si>
    <t>646778241</t>
  </si>
  <si>
    <t>"VV pol. 55, na skládku, frézovaná živice"   77,568</t>
  </si>
  <si>
    <t>"VV pol. 26, asfaltový recyklát tl. 10 cm, na skládku do 9 km s poplatkem"   237,00*0,220</t>
  </si>
  <si>
    <t>1269137740</t>
  </si>
  <si>
    <t>"na skládku do 6 km bez poplatku za skladování"   5*129,708</t>
  </si>
  <si>
    <t>1141870310</t>
  </si>
  <si>
    <t>"VV pol. 56, dvouřádek podél obrub, očistit a na sklad majitele do 6 km"   2*169,00*0,115</t>
  </si>
  <si>
    <t>"VV pol. 60, řádek - vjezdy, očistit a na sklad majitele do 6 km"   12,00*0,115</t>
  </si>
  <si>
    <t>"KK ze skládky Bkom ze vzd. 6 km"   0,8325</t>
  </si>
  <si>
    <t>-597166612</t>
  </si>
  <si>
    <t>"na skládku do 6 km"  41,083*5</t>
  </si>
  <si>
    <t>-736322397</t>
  </si>
  <si>
    <t>"VV pol. 55, asfalt. bet. tl. 160 mm, na skládku do 9 km vč. poplatku"   303,00*0,450/0,20*0,16</t>
  </si>
  <si>
    <t>"VV pol. 53, BO 100/15/25 cm, na skládku do 9 km s poplatkem"     169,00*0,205</t>
  </si>
  <si>
    <t>"VV pol. 59, bet. lože z dvojřádku KK na skládku do 9 km s poplatkem"   0,20*0,10*169,00*1,850</t>
  </si>
  <si>
    <t>"VV pol. 61, bet. lože z trojřádku KK na skládku do 9 km s poplatkem"   0,10*0,10*120,00*1,850</t>
  </si>
  <si>
    <t>-822213247</t>
  </si>
  <si>
    <t>"VV pol. 55, asfalt. bet. tl. 160 mm, na skládku do 9 km vč. poplatku"   303,00*0,450/0,20*0,16*8</t>
  </si>
  <si>
    <t>"VV pol. 53, BO 100/15/25 cm, na skládku do 9 km s poplatkem"     169,00*0,205*8</t>
  </si>
  <si>
    <t>"VV pol. 59, bet. lože z dvojřádku KK na skládku do 9 km s poplatkem"   0,20*0,10*169,00*1,850*8</t>
  </si>
  <si>
    <t>"VV pol. 61, bet. lože z trojřádku KK na skládku do 9 km s poplatkem"   0,10*0,10*120,00*1,850*8</t>
  </si>
  <si>
    <t>2102903550</t>
  </si>
  <si>
    <t>"VV pol. 60, trojřádek - vjezdy, očistit a na sklad majitele do 6 km"   3*120,00*0,115</t>
  </si>
  <si>
    <t>455194794</t>
  </si>
  <si>
    <t>"VV pol. 57, bet. lože z dvojřádku KK na skládku do 9 km s poplatkem"   0,20*0,10*169,00*1,850</t>
  </si>
  <si>
    <t>1442875267</t>
  </si>
  <si>
    <t>-1045110166</t>
  </si>
  <si>
    <t>-2016638264</t>
  </si>
  <si>
    <t>SO 103 - SO 103 Komunikace Zátiší</t>
  </si>
  <si>
    <t>113106161</t>
  </si>
  <si>
    <t>Rozebrání dlažeb vozovek z drobných kostek s ložem z kameniva ručně</t>
  </si>
  <si>
    <t>766762887</t>
  </si>
  <si>
    <t>"VV pol. 8"   4,10</t>
  </si>
  <si>
    <t>113106171</t>
  </si>
  <si>
    <t>Rozebrání dlažeb vozovek ze zámkové dlažby s ložem z kameniva ručně</t>
  </si>
  <si>
    <t>1696387739</t>
  </si>
  <si>
    <t>"VV pol. 14"   1,60</t>
  </si>
  <si>
    <t>113107130</t>
  </si>
  <si>
    <t>Odstranění podkladu z betonu prostého tl 100 mm ručně</t>
  </si>
  <si>
    <t>1492757335</t>
  </si>
  <si>
    <t>2077795662</t>
  </si>
  <si>
    <t>"VV pol. 20, asfaltový recyklát tl. 10 cm, na skládku do 9 km s poplatkem"   79,00</t>
  </si>
  <si>
    <t>282944258</t>
  </si>
  <si>
    <t>"VV pol. 47, asfalt. bet. tl. 160 mm, na skládku do 9 km vč. poplatku"   145,00</t>
  </si>
  <si>
    <t>-957790109</t>
  </si>
  <si>
    <t>"VV pol. 46, na skládku"   145,00</t>
  </si>
  <si>
    <t>584690298</t>
  </si>
  <si>
    <t>"VV pol. 26, materiál pro úpravu podloží v tl. 30 cm na meziskládce"   0,30*145,00</t>
  </si>
  <si>
    <t>-2105159537</t>
  </si>
  <si>
    <t>"VV pol. 21, pro konstrukci komunikace do úrovně zemní pláně"   0,47*79,00</t>
  </si>
  <si>
    <t>"VV pol. 24, pro konstrukci komunikace do úrovně zemní pláně v trase stávajících komunikací"   (0,57-0,10-0,16)*145,00</t>
  </si>
  <si>
    <t>"VV pol. 25, pro úpravu podloží v tl. 30 cm"   0,30*145,00</t>
  </si>
  <si>
    <t>307647683</t>
  </si>
  <si>
    <t>-2129518745</t>
  </si>
  <si>
    <t xml:space="preserve">"VV pol. 48, bourání stávajících UV, mříže budou uloženy na sklad majitele"   3*0,36 </t>
  </si>
  <si>
    <t>-1445165821</t>
  </si>
  <si>
    <t>"VV pol. 27, pro drenážní trativody"   39,00*0,40*0,40</t>
  </si>
  <si>
    <t>-1543554915</t>
  </si>
  <si>
    <t>1623860410</t>
  </si>
  <si>
    <t>"VV pol. 32, přípojky UV"   24,40</t>
  </si>
  <si>
    <t>175782718</t>
  </si>
  <si>
    <t>-399914279</t>
  </si>
  <si>
    <t>"VV pol.31, výkop pro UV" 11,20</t>
  </si>
  <si>
    <t>280254874</t>
  </si>
  <si>
    <t>1012077479</t>
  </si>
  <si>
    <t>"VV pol. 33, pro přípojky UV"   17,90</t>
  </si>
  <si>
    <t>"VV pol. 34, pro UV"   23,60</t>
  </si>
  <si>
    <t>-140424362</t>
  </si>
  <si>
    <t>-600049265</t>
  </si>
  <si>
    <t>296327221</t>
  </si>
  <si>
    <t xml:space="preserve">"VV pol. 48, bourání stávajících UV"   3*0,36 </t>
  </si>
  <si>
    <t>-1304446763</t>
  </si>
  <si>
    <t>"VV pol. 23, materiál pro úpravu podloží v tl. 30 cm na meziskládku a zpět"   0,30*145,00*2</t>
  </si>
  <si>
    <t>-1409813313</t>
  </si>
  <si>
    <t>-785664273</t>
  </si>
  <si>
    <t>136196391</t>
  </si>
  <si>
    <t>86,79+1,08</t>
  </si>
  <si>
    <t>1095578224</t>
  </si>
  <si>
    <t>87,87*1,800</t>
  </si>
  <si>
    <t>-722031187</t>
  </si>
  <si>
    <t xml:space="preserve">"VV pol. 35, zásyp přípojek UV nakupovaným materiálem"   17,90 </t>
  </si>
  <si>
    <t>"VV pol. 36, zásyp kolem UV nakupovaným materiálem"     6,60</t>
  </si>
  <si>
    <t>-906237086</t>
  </si>
  <si>
    <t>24,50*2,000</t>
  </si>
  <si>
    <t>-302760122</t>
  </si>
  <si>
    <t>"VV pol. 7, kce 1"   264,00</t>
  </si>
  <si>
    <t>"VV pol. 12, předláždění vjezdu KK"   4,10</t>
  </si>
  <si>
    <t>"VV pol. 17, předláždění vjezdu DL"   1,60</t>
  </si>
  <si>
    <t>-1254789617</t>
  </si>
  <si>
    <t xml:space="preserve">"VV pol. 48, bourání stávajících UV"   3*0,36*2,200 </t>
  </si>
  <si>
    <t>1522233799</t>
  </si>
  <si>
    <t>"VV pol. 27, víc jak 0,15 m3/m"   0,40*0,40*39,00</t>
  </si>
  <si>
    <t>2047788113</t>
  </si>
  <si>
    <t>"VV pol. 27, pro drenážní trativody"   1,80*39,00</t>
  </si>
  <si>
    <t>-884680934</t>
  </si>
  <si>
    <t>"VV pol. 27"   39,00</t>
  </si>
  <si>
    <t>2146437843</t>
  </si>
  <si>
    <t>"VV pol. 26"   145,00</t>
  </si>
  <si>
    <t>-1764923693</t>
  </si>
  <si>
    <t>"VV pol. 27, pro drenážní trativody, 20% na přesahy a ztratné"   1,80*39,00*1,20</t>
  </si>
  <si>
    <t>"VV pol. 26, separační geotextilie na parapláň, 20% na přesahy a ztratné"   145,00*1,20</t>
  </si>
  <si>
    <t>-1662316274</t>
  </si>
  <si>
    <t>"VV pol. 26, pod sanační násyp"   145,00</t>
  </si>
  <si>
    <t>-769067379</t>
  </si>
  <si>
    <t>"VV pol. 37, podsyp UV"   0,60</t>
  </si>
  <si>
    <t>"VV pol. 38, podsyp přípojek UV"   1,20</t>
  </si>
  <si>
    <t>713696963</t>
  </si>
  <si>
    <t>"VV pol. 30, podkladky pod kan. přípojky UV"   12*2</t>
  </si>
  <si>
    <t>32113414</t>
  </si>
  <si>
    <t xml:space="preserve">"ztratné 1%"   12*2*1,01   </t>
  </si>
  <si>
    <t>1427021610</t>
  </si>
  <si>
    <t>"VV pol. 39, podbetonování vpustí"    0,36</t>
  </si>
  <si>
    <t>"VV pol. 40, podbetonování přípojek vpustí"    1,00</t>
  </si>
  <si>
    <t>-1136231942</t>
  </si>
  <si>
    <t>"VV pol. 26, sanační násyp v celkové tl. 300 mm, materiál na meziskládce"   2*145,00</t>
  </si>
  <si>
    <t>-1144842911</t>
  </si>
  <si>
    <t>"VV pol.11, předlažba KK, ŠDA 0/63 GE"   4,10</t>
  </si>
  <si>
    <t>"VV pol.16, předlažba BDL, ŠDA 0/63 GE"   1,60</t>
  </si>
  <si>
    <t>-1679421234</t>
  </si>
  <si>
    <t>"plocha vozovky"   224,00</t>
  </si>
  <si>
    <t>"rozšíření pod obrubníky"      0,40*100,00</t>
  </si>
  <si>
    <t>-955238129</t>
  </si>
  <si>
    <t>"VV pol. 3, ACP22+, kce 1"   224,00</t>
  </si>
  <si>
    <t>-1078770867</t>
  </si>
  <si>
    <t>"VV pol. 5, kce 1, SC 0/32 C8/10"   224,00</t>
  </si>
  <si>
    <t>"VV pol. 10, pod předlažbu KK, SC 0/32 C8/10"   4,10</t>
  </si>
  <si>
    <t>"VV pol. 15, pod předlažbu BDL, SC 0/32 C8/10"   1,60</t>
  </si>
  <si>
    <t>1695415664</t>
  </si>
  <si>
    <t>"VV pol. 2, kce 1, 0,25kg/m2, PS-PE"   224,00</t>
  </si>
  <si>
    <t>1999911687</t>
  </si>
  <si>
    <t>"VV pol. 4, kce 1, 0,70 kg/m2, PS-PE"   224,00</t>
  </si>
  <si>
    <t>1736351205</t>
  </si>
  <si>
    <t>"VV pol. 1, ACO11+, kce 1"   224,00</t>
  </si>
  <si>
    <t>591211111</t>
  </si>
  <si>
    <t>Kladení dlažby z kostek drobných z kamene do lože z kameniva těženého tl 50 mm</t>
  </si>
  <si>
    <t>2114987905</t>
  </si>
  <si>
    <t>"VV pol. 9, kostky po očištění na staveništi"   4,10</t>
  </si>
  <si>
    <t>-815891334</t>
  </si>
  <si>
    <t>"VV pol. 14, BDL po očištění na staveništi"   1,60</t>
  </si>
  <si>
    <t>809648367</t>
  </si>
  <si>
    <t>"VV pol. 43, podél obrub"   100,00</t>
  </si>
  <si>
    <t>"VV pol. 44, podél vpustí"   2*1,80</t>
  </si>
  <si>
    <t>"VV pol. 45, na začátku a konci úpravy"   3,50</t>
  </si>
  <si>
    <t>-870441810</t>
  </si>
  <si>
    <t>"VV pol. 30, přípojky UV"   12,00</t>
  </si>
  <si>
    <t>139794288</t>
  </si>
  <si>
    <t>-121713147</t>
  </si>
  <si>
    <t>"ztratné 1,5%"   12,00*1,015</t>
  </si>
  <si>
    <t>1281246400</t>
  </si>
  <si>
    <t>"VV pol. 28 odbočka pro zapojení drenáže do přípojky UV"   1</t>
  </si>
  <si>
    <t>667376411</t>
  </si>
  <si>
    <t>"VV pol. 35, odbočka pro zapojení drenáže do přípojky UV, ztratné 1,5%"   1,00*1,015</t>
  </si>
  <si>
    <t>-2079884467</t>
  </si>
  <si>
    <t>"zápachová uzávěra UV"   3*2</t>
  </si>
  <si>
    <t>1568048132</t>
  </si>
  <si>
    <t>"zápachová uzávěra, ztratné 1,5%"   3*1,015</t>
  </si>
  <si>
    <t>-1103682357</t>
  </si>
  <si>
    <t>1581245780</t>
  </si>
  <si>
    <t>"VV pol. 29, UV vzor Brno hl. 3,00 m"   3</t>
  </si>
  <si>
    <t>658870010</t>
  </si>
  <si>
    <t>-294403014</t>
  </si>
  <si>
    <t>-897015722</t>
  </si>
  <si>
    <t>1833399846</t>
  </si>
  <si>
    <t>2074299672</t>
  </si>
  <si>
    <t>902085878</t>
  </si>
  <si>
    <t>1404862631</t>
  </si>
  <si>
    <t>253317172</t>
  </si>
  <si>
    <t>1691743510</t>
  </si>
  <si>
    <t>"VV pol. 50, poklop KŠ"  1</t>
  </si>
  <si>
    <t>-1160929201</t>
  </si>
  <si>
    <t>"VV pol. 63, plynovodní šoupě"   3</t>
  </si>
  <si>
    <t>"VV pol. 65, vodovodních uzávěrů"   3</t>
  </si>
  <si>
    <t>2122301292</t>
  </si>
  <si>
    <t>"VV pol. 41, obetonování vpustí"   2,20</t>
  </si>
  <si>
    <t>"VV pol. 42, obetonování přípojek vpustí"   4,10</t>
  </si>
  <si>
    <t>-351512151</t>
  </si>
  <si>
    <t>"VV pol. 18, BO 100/15/15 cm"   100,00</t>
  </si>
  <si>
    <t>-620396102</t>
  </si>
  <si>
    <t>"VV pol. 18, BO 100/15/15 cm, ztratné 1%"   100,00*1,01</t>
  </si>
  <si>
    <t>-94409058</t>
  </si>
  <si>
    <t>"VV pol. 19, bet. lože C16/20 XF2"   0,30*0,10*100,00</t>
  </si>
  <si>
    <t>-59301515</t>
  </si>
  <si>
    <t>979054451</t>
  </si>
  <si>
    <t>Očištění vybouraných zámkových dlaždic s původním spárováním z kameniva těženého</t>
  </si>
  <si>
    <t>-195309754</t>
  </si>
  <si>
    <t>"VV pol. 13, BDL. po očištění ke zpětnému použití na stavbě"   1,60</t>
  </si>
  <si>
    <t>979071121</t>
  </si>
  <si>
    <t>Očištění dlažebních kostek drobných s původním spárováním kamenivem těženým</t>
  </si>
  <si>
    <t>-190493451</t>
  </si>
  <si>
    <t>"VV pol. 8, KK po očištění pro zpětné použití na stavbě"    4,10</t>
  </si>
  <si>
    <t>-92216293</t>
  </si>
  <si>
    <t>"VV pol. 46, na skládku, frézovaná živice"   37,12</t>
  </si>
  <si>
    <t>690715681</t>
  </si>
  <si>
    <t>"na skládku do 6 km bez poplatku za skladování"   5*37,120</t>
  </si>
  <si>
    <t>1258263169</t>
  </si>
  <si>
    <t>"VV pol. 47, asfalt. bet. tl. 160 mm, na skládku do 9 km vč. poplatku"   145,00*0,450/0,20*0,16</t>
  </si>
  <si>
    <t>"VV pol. 8, na skládku do 9 km vč. poplatku"   4,10*0,240</t>
  </si>
  <si>
    <t>"VV pol. 14, na skládku do 9 km vč. poplatku"   1,60*0,240</t>
  </si>
  <si>
    <t>-1626409233</t>
  </si>
  <si>
    <t>"VV pol. 8, na skládku do 9 km vč. poplatku"   4,10*0,240*8</t>
  </si>
  <si>
    <t>"VV pol. 14, na skládku do 9 km vč. poplatku"   1,60*0,240*8</t>
  </si>
  <si>
    <t>-2136706776</t>
  </si>
  <si>
    <t>"VV pol. 14. BDL, paletizace"   1,60*0,295</t>
  </si>
  <si>
    <t>"VV pol. 8, KK, paletizace"   4,10*0,320</t>
  </si>
  <si>
    <t>-1610452687</t>
  </si>
  <si>
    <t>53160265</t>
  </si>
  <si>
    <t>-1742247240</t>
  </si>
  <si>
    <t>303753575</t>
  </si>
  <si>
    <t>SO 104 - SO 104 Chodníky Krkoškova</t>
  </si>
  <si>
    <t>M - Práce a dodávky M</t>
  </si>
  <si>
    <t xml:space="preserve">    46-M - Zemní práce při extr.mont.pracích</t>
  </si>
  <si>
    <t>111301111</t>
  </si>
  <si>
    <t>Sejmutí drnu tl do 100 mm s přemístěním do 50 m nebo naložením na dopravní prostředek</t>
  </si>
  <si>
    <t>922993335</t>
  </si>
  <si>
    <t>"VV pol. 19"   659,00</t>
  </si>
  <si>
    <t>113106121</t>
  </si>
  <si>
    <t>Rozebrání dlažeb z betonových nebo kamenných dlaždic komunikací pro pěší ručně</t>
  </si>
  <si>
    <t>1507487369</t>
  </si>
  <si>
    <t>"VV pol. 27, DL 30/30/5, odvoz na skládku s poplatkem"   410,00</t>
  </si>
  <si>
    <t>113106123</t>
  </si>
  <si>
    <t>Rozebrání dlažeb ze zámkových dlaždic komunikací pro pěší ručně</t>
  </si>
  <si>
    <t>1112172402</t>
  </si>
  <si>
    <t>"VV pol. 34, BDL tl. 6 cm, po očištění předat majiteli"   203,00</t>
  </si>
  <si>
    <t>93450011</t>
  </si>
  <si>
    <t>"VV pol. 30, vjezdy KK po očištění ke zpětnému použití"   62,00</t>
  </si>
  <si>
    <t>-1501933573</t>
  </si>
  <si>
    <t>"VV pol. 32, BDL vjezdů, po očištění předat majiteli"   45,50</t>
  </si>
  <si>
    <t>1286321025</t>
  </si>
  <si>
    <t>"VV pol. 31, beton na skládku do 9 km s poplatkem za skladování"   62,00</t>
  </si>
  <si>
    <t>"VV pol. 33, beton na skládku do 9 km s poplatkem za skladování"   45,50</t>
  </si>
  <si>
    <t>113107241</t>
  </si>
  <si>
    <t>Odstranění podkladu živičného tl 50 mm strojně pl přes 200 m2</t>
  </si>
  <si>
    <t>-1861821776</t>
  </si>
  <si>
    <t>"VV pol. 23, LA 3 cm, na skládku do 9 km s poplatkem"   2255,00</t>
  </si>
  <si>
    <t>1402312159</t>
  </si>
  <si>
    <t>"VV pol. 25, OK 6 cm, na skládku do 9 km s poplatkem"   1922,00</t>
  </si>
  <si>
    <t>113107243</t>
  </si>
  <si>
    <t>Odstranění podkladu živičného tl 150 mm strojně pl přes 200 m2</t>
  </si>
  <si>
    <t>-1408845727</t>
  </si>
  <si>
    <t>"VV pol. 24, OKS 15 cm, na skládku do 9 km s poplatkem"   333,00</t>
  </si>
  <si>
    <t>1338693471</t>
  </si>
  <si>
    <t>"VV pol. 22, jeden řádek, očistit a na sklad majitele do 6 km"   289,00</t>
  </si>
  <si>
    <t>1553641652</t>
  </si>
  <si>
    <t>"VV pol. 29, na skládku do 9 km s poplatkem"   145,00</t>
  </si>
  <si>
    <t>968144748</t>
  </si>
  <si>
    <t>"VV pol. 16, dosypání za obruby, mat. z výkopu na meziskládce 1 km"   1550,00*0,10</t>
  </si>
  <si>
    <t>"VV pol. 17, násyp pod zatravněné plochy, mat. z výkopu na meziskládce 1 km"   414,00*0,04</t>
  </si>
  <si>
    <t>1159341667</t>
  </si>
  <si>
    <t>"VV pol. 4, odkop pro kci 1"   1985,00*0,16</t>
  </si>
  <si>
    <t>"VV pol. 11, odkop pro kci 2"   780,00*0,07</t>
  </si>
  <si>
    <t>"VV pol. 14, odkop pro kci 5"   153,00*0,10</t>
  </si>
  <si>
    <t>"VV pol. 18, odkop pro chodník v místě stáv. komunikace"   334,00*0,09</t>
  </si>
  <si>
    <t>"VV pol. 1, odkop v ploše oddrnování"   659,00*0,05</t>
  </si>
  <si>
    <t>"VV pol. 26, podkl. ze štp v kci chodníku LA"   2255,00*0,10</t>
  </si>
  <si>
    <t>"VV pol. 28, podkl. ze štp v kci chodníku dl. 30x30"   410,00*0,15</t>
  </si>
  <si>
    <t>"VV pol. 35, podkl. ze štp v kci chodníku BDL"   203,00*0,13</t>
  </si>
  <si>
    <t>2077418873</t>
  </si>
  <si>
    <t>-629459501</t>
  </si>
  <si>
    <t>"Zemina na meziskládku a zpět"</t>
  </si>
  <si>
    <t>"VV pol. 16, dosypání za obruby, mat. z výkopu na meziskládce 1 km"   1550,00*0,10*2</t>
  </si>
  <si>
    <t>"VV pol. 17, násyp pod zatravněné plochy, mat. z výkopu na meziskládce 1 km"   414,00*0,04*2</t>
  </si>
  <si>
    <t>-1062868879</t>
  </si>
  <si>
    <t>"VV pol. 19, sejmutí drnu v tl. 0,10"   659,00*0,10</t>
  </si>
  <si>
    <t>"odpočet zeminy vhodné pro násypy"   343,12/2</t>
  </si>
  <si>
    <t>171101103</t>
  </si>
  <si>
    <t>Uložení sypaniny z hornin soudržných do násypů zhutněných do 100 % PS</t>
  </si>
  <si>
    <t>-918546858</t>
  </si>
  <si>
    <t>-2096192976</t>
  </si>
  <si>
    <t>-130717779</t>
  </si>
  <si>
    <t>1101,36*1,800</t>
  </si>
  <si>
    <t>181951101</t>
  </si>
  <si>
    <t>Úprava pláně v hornině tř. 1 až 4 bez zhutnění</t>
  </si>
  <si>
    <t>1011205753</t>
  </si>
  <si>
    <t>"VV pol. 13, kce 5"   153,00</t>
  </si>
  <si>
    <t>1352995312</t>
  </si>
  <si>
    <t>"VV pol. 5, kce 3"   1985,00</t>
  </si>
  <si>
    <t>"VV pol. 12, kce 2"   780,00</t>
  </si>
  <si>
    <t>2146171118</t>
  </si>
  <si>
    <t>"VV pol. 36, chránička pro CETIN"   232,50*0,35*0,10</t>
  </si>
  <si>
    <t>789111265</t>
  </si>
  <si>
    <t>"VV pol.13, zahlíněný štěrk"     153,00</t>
  </si>
  <si>
    <t>193835868</t>
  </si>
  <si>
    <t>"VV pol. 10, kce 2, ŠDA 0/63 GE "   780,00</t>
  </si>
  <si>
    <t>-451573538</t>
  </si>
  <si>
    <t xml:space="preserve">"VV pol. 3, kce 3, ŠDA 0/32"   1985,00  </t>
  </si>
  <si>
    <t>-1954882499</t>
  </si>
  <si>
    <t>"VV pol. 9, kce 2, SC 0/32 C8/10"   780,00</t>
  </si>
  <si>
    <t>1521474478</t>
  </si>
  <si>
    <t>"VV pol.13, spáry min. 3 cm, zasypány z 50% štd, ornice v rámci SO 801, KK stávající po očištění, ze skládky Bkom ze vzd. 6 km"     153,00</t>
  </si>
  <si>
    <t>596211113</t>
  </si>
  <si>
    <t>Kladení zámkové dlažby komunikací pro pěší tl 60 mm skupiny A pl přes 300 m2</t>
  </si>
  <si>
    <t>-1044176128</t>
  </si>
  <si>
    <t>"VV pol. 1, kce 3, barva přírodní"   1819,00</t>
  </si>
  <si>
    <t>"VV pol.2, k ce 3, červená reliéfní"   166,00</t>
  </si>
  <si>
    <t>59245018</t>
  </si>
  <si>
    <t>dlažba skladebná betonová 200x100x60mm přírodní</t>
  </si>
  <si>
    <t>-1130721898</t>
  </si>
  <si>
    <t>"VV pol. 1, kce 3, barva přírodní, ztratné 1%"   1819,00*1,01</t>
  </si>
  <si>
    <t>59245006</t>
  </si>
  <si>
    <t>dlažba skladebná betonová pro nevidomé 200x100x60mm barevná</t>
  </si>
  <si>
    <t>260872552</t>
  </si>
  <si>
    <t>"VV pol.2, k ce 3, červená reliéfní, ztratné 2%"   166,00*1,02</t>
  </si>
  <si>
    <t>-912126265</t>
  </si>
  <si>
    <t>"VV pol. 6, kce 2, 20/10/8 cm, přírodní šedá"   582,80</t>
  </si>
  <si>
    <t>"VV pol. 7, kce 2, 20/10/8 cm, reliéfní červená"   84,50</t>
  </si>
  <si>
    <t>"VV pol. 8, kce 2, 20/20/8 cm, přírodní šedá bez zkosených hran"   112,70</t>
  </si>
  <si>
    <t>-965931012</t>
  </si>
  <si>
    <t>"VV pol. 6, kce 2, 20/10/8 cm, přírodní šedá, ztratné 1%"   582,80*1,01</t>
  </si>
  <si>
    <t>59245006.1</t>
  </si>
  <si>
    <t>dlažba skladebná betonová pro nevidomé 200x100x80mm barevná</t>
  </si>
  <si>
    <t>1064137084</t>
  </si>
  <si>
    <t>"VV pol. 7, kce 2, 20/10/8 cm, reliéfní červená, ztratné 1%"   84,50*1,01</t>
  </si>
  <si>
    <t>59245030</t>
  </si>
  <si>
    <t>dlažba skladebná betonová 200x200x80mm přírodní</t>
  </si>
  <si>
    <t>1793051426</t>
  </si>
  <si>
    <t>"VV pol. 8, kce 2, 20/20/8 cm, přírodní šedá bez zkosených hran, ztratné 1%"   112,70*1,01</t>
  </si>
  <si>
    <t>899623141</t>
  </si>
  <si>
    <t>Obetonování potrubí nebo zdiva stok betonem prostým tř. C 12/15 otevřený výkop</t>
  </si>
  <si>
    <t>48819716</t>
  </si>
  <si>
    <t>"VV pol. 36, pro CETIN"   232,50*(0,35*0,28-0,18*0,18)</t>
  </si>
  <si>
    <t>912111113</t>
  </si>
  <si>
    <t>Montáž zábrany parkovací sloupku v do 800 mm přichycené šrouby</t>
  </si>
  <si>
    <t>-1749848430</t>
  </si>
  <si>
    <t>"VV pol. 37"   6</t>
  </si>
  <si>
    <t>749slpruž</t>
  </si>
  <si>
    <t>pružný sloupek - CITY, v. 800 mm, mat polyuretan, barva kovově šedá</t>
  </si>
  <si>
    <t>-700387024</t>
  </si>
  <si>
    <t>"pružný sloupek s pevnou kotvou, připevnění k podkladu šrouby na chemickou kotvu s maticí "</t>
  </si>
  <si>
    <t>-244519197</t>
  </si>
  <si>
    <t>"VV pol. 21, dvojřádek z KK, stávající po očištění"   283,00</t>
  </si>
  <si>
    <t>-1048482698</t>
  </si>
  <si>
    <t>916231213</t>
  </si>
  <si>
    <t>Osazení chodníkového obrubníku betonového stojatého s boční opěrou do lože z betonu prostého</t>
  </si>
  <si>
    <t>1304028561</t>
  </si>
  <si>
    <t>"VV pol. 20, BO 100/10/25 bet. lože C16/20 XF2"   788,00</t>
  </si>
  <si>
    <t>59217017</t>
  </si>
  <si>
    <t>obrubník betonový chodníkový 1000x100x250mm</t>
  </si>
  <si>
    <t>-286612431</t>
  </si>
  <si>
    <t>"VV pol. 20, BO 100/10/25 bet. lože C16/20 XF2, ztratné 1%"   788,00*1,01</t>
  </si>
  <si>
    <t>357479588</t>
  </si>
  <si>
    <t>"VV pol. 22, jeden řádek, očistit a na sklad majitele do 6 km"   289,00*0,115</t>
  </si>
  <si>
    <t>"VV pol. 27, DL 30/30/5, odvoz na skládku do 9 km s poplatkem"   410,00*0,255</t>
  </si>
  <si>
    <t>"KK ze skládky Bkom ze vzd. 6 km"   214,200</t>
  </si>
  <si>
    <t>938762169</t>
  </si>
  <si>
    <t>"VV pol. 22, jeden řádek, očistit a na sklad majitele do 6 km"   289,00*0,115*5</t>
  </si>
  <si>
    <t>"na skládku do 9 km"  104,55*8</t>
  </si>
  <si>
    <t>"KK ze skládky Bkom ze vzd. 6 km"   214,200*5</t>
  </si>
  <si>
    <t>27345550</t>
  </si>
  <si>
    <t>"VV pol. 31, beton na skládku do 9 km s poplatkem za skladování"   62,00*0,240</t>
  </si>
  <si>
    <t>"VV pol. 33, beton na skládku do 9 km s poplatkem za skladování"   45,50*0,240</t>
  </si>
  <si>
    <t>"VV pol. 25, OK 6 cm, na skládku do 9 km s poplatkem"   1922,00*0,220/10*6</t>
  </si>
  <si>
    <t>"VV pol. 24, OKS 15 cm, na skládku do 9 km s poplatkem"   333,00*0,316</t>
  </si>
  <si>
    <t>"VV pol. 23, LA 3 cm, na skládku do 9 km s poplatkem"   2255,00*0,098/5*3</t>
  </si>
  <si>
    <t>-1387344293</t>
  </si>
  <si>
    <t>"VV pol. 31, beton na skládku do 9 km s poplatkem za skladování"   62,00*0,240*8</t>
  </si>
  <si>
    <t>"VV pol. 33, beton na skládku do 9 km s poplatkem za skladování"   45,50*0,240*8</t>
  </si>
  <si>
    <t>"VV pol. 25, OK 6 cm, na skládku do 9 km s poplatkem"   1922,00*0,220/10*6*8</t>
  </si>
  <si>
    <t>"VV pol. 24, OKS 15 cm, na skládku do 9 km s poplatkem"   333,00*0,316*8</t>
  </si>
  <si>
    <t>"VV pol. 23, LA 3 cm, na skládku do 9 km s poplatkem"   2255,00*0,098/5*3*8</t>
  </si>
  <si>
    <t>-774642403</t>
  </si>
  <si>
    <t>"VV pol. 27, DL 30/30/5, odvoz na skládku s poplatkem"   410,00*0,255</t>
  </si>
  <si>
    <t>"VV pol. 34, BDL tl. 6 cm, po očištění předat majiteli, paletizace"   203,00*0,260</t>
  </si>
  <si>
    <t>"VV pol. 30, vjezdy KK,  očistit a na sklad majitele do 6 km"   62,00*0,320</t>
  </si>
  <si>
    <t>"VV pol. 32, BDL vjezdů, po očištění předat majiteli, paletizace"   45,50*0,295</t>
  </si>
  <si>
    <t>-1821319901</t>
  </si>
  <si>
    <t>1376778318</t>
  </si>
  <si>
    <t>-341608967</t>
  </si>
  <si>
    <t>-1637195107</t>
  </si>
  <si>
    <t>Práce a dodávky M</t>
  </si>
  <si>
    <t>46-M</t>
  </si>
  <si>
    <t>Zemní práce při extr.mont.pracích</t>
  </si>
  <si>
    <t>460510201</t>
  </si>
  <si>
    <t>Kanály do rýhy neasfaltované z prefabrikovaných betonových žlabů rozměrů 17x14/10,5x10 cm</t>
  </si>
  <si>
    <t>-372030241</t>
  </si>
  <si>
    <t>"VV pol. 36, chránička pro CETIN"   232,50</t>
  </si>
  <si>
    <t>59213344</t>
  </si>
  <si>
    <t>poklop kabelového žlabu betonový 50x16x3,5 cm</t>
  </si>
  <si>
    <t>128</t>
  </si>
  <si>
    <t>-327297223</t>
  </si>
  <si>
    <t>232,50*2</t>
  </si>
  <si>
    <t>ZPS.AZD25100</t>
  </si>
  <si>
    <t>Kabelový žlab TK 1</t>
  </si>
  <si>
    <t>-102545682</t>
  </si>
  <si>
    <t>SO 104.1 - SO 104.1 Zpevněná plocha pro odpočinek</t>
  </si>
  <si>
    <t xml:space="preserve">      91 - Doplňující konstrukce a práce pozemních komunikací, letišť a ploch</t>
  </si>
  <si>
    <t>-2090418658</t>
  </si>
  <si>
    <t>"VV pol. 9, LA 3 cm, na skládku do 9 km s poplatkem"   10,10</t>
  </si>
  <si>
    <t>33163884</t>
  </si>
  <si>
    <t>"VV pol. 10, OK 6 cm, na skládku do 9 km s poplatkem"   10,10</t>
  </si>
  <si>
    <t>23868287</t>
  </si>
  <si>
    <t>"VV pol. 8, jeden řádek, po očištění ponecháno na stavbě ke zpětnému použití"   7,20</t>
  </si>
  <si>
    <t>1219277056</t>
  </si>
  <si>
    <t>"VV pol. 4, odkop pro kci 3"  16,70*0,16</t>
  </si>
  <si>
    <t>"VV pol. 6, odkop pro plochu v místě stáv. komunikace"   6,60*0,09</t>
  </si>
  <si>
    <t>"VV pol. 7, odkop pro plochu v místě stáv. komunikace"   10,10*0,16</t>
  </si>
  <si>
    <t>-206593252</t>
  </si>
  <si>
    <t>-28693981</t>
  </si>
  <si>
    <t>"VV pol. 13, pro betonové patky pod zábradlí"   8*0,40*0,40*0,53</t>
  </si>
  <si>
    <t>-337458874</t>
  </si>
  <si>
    <t>4,882+0,678</t>
  </si>
  <si>
    <t>-2127544306</t>
  </si>
  <si>
    <t>-78834785</t>
  </si>
  <si>
    <t>5,56*1,800</t>
  </si>
  <si>
    <t>80682537</t>
  </si>
  <si>
    <t>"VV pol. 5, kce 3"   16,70</t>
  </si>
  <si>
    <t>275313711</t>
  </si>
  <si>
    <t>Základové patky z betonu tř. C 20/25</t>
  </si>
  <si>
    <t>-256610512</t>
  </si>
  <si>
    <t>"VV pol. 13, beton C 20/25nXF3, pod zábradlí"   8*0,40*0,40*0,53</t>
  </si>
  <si>
    <t>-398265172</t>
  </si>
  <si>
    <t xml:space="preserve">"VV pol. 3, kce 3, ŠDA 0/32"   16,70 </t>
  </si>
  <si>
    <t>1053670460</t>
  </si>
  <si>
    <t>"VV pol. 1, kce 3, barva přírodní"   16,70</t>
  </si>
  <si>
    <t>-1028130263</t>
  </si>
  <si>
    <t>"VV pol. 1, kce 3, barva přírodní, ztratné 3%"   16,70*1,01</t>
  </si>
  <si>
    <t>Doplňující konstrukce a práce pozemních komunikací, letišť a ploch</t>
  </si>
  <si>
    <t>911111111</t>
  </si>
  <si>
    <t>Montáž zábradlí ocelového zabetonovaného</t>
  </si>
  <si>
    <t>349115860</t>
  </si>
  <si>
    <t>"VV pol. 12"  8,40</t>
  </si>
  <si>
    <t>553zábradlí</t>
  </si>
  <si>
    <t>silniční zábradlí výška 1,10 m se zarážkou pro slepeckou hůl, žárově zinkované min. 100mikro m</t>
  </si>
  <si>
    <t>659420396</t>
  </si>
  <si>
    <t>-1564798037</t>
  </si>
  <si>
    <t>"VV pol. 10, OK 6 cm, na skládku do 9 km s poplatkem"   10,10*0,220/10*6</t>
  </si>
  <si>
    <t>"VV pol. 9, LA 3 cm, na skládku do 9 km s poplatkem"   10,10*0,098/5*3</t>
  </si>
  <si>
    <t>-167809628</t>
  </si>
  <si>
    <t>"VV pol. 10, OK 6 cm, na skládku do 9 km s poplatkem"   10,10*0,220/10*6*8</t>
  </si>
  <si>
    <t>"VV pol. 9, LA 3 cm, na skládku do 9 km s poplatkem"   10,10*0,098/5*3*8</t>
  </si>
  <si>
    <t>-1714252633</t>
  </si>
  <si>
    <t>"VV pol. 8, jeden řádek, po očištění ponecháno na stavbě ke zpětnému použití, paletizace"   7,20*0,115</t>
  </si>
  <si>
    <t>282667301</t>
  </si>
  <si>
    <t>1143270122</t>
  </si>
  <si>
    <t>-1076593869</t>
  </si>
  <si>
    <t>SO 105 - SO 105 Chodníky Fügnerova</t>
  </si>
  <si>
    <t>-1157043305</t>
  </si>
  <si>
    <t>"VV pol. 15"   158,00</t>
  </si>
  <si>
    <t>1494226164</t>
  </si>
  <si>
    <t>"VV pol. 22, BDL tl. 6 cm, po očištění předat majiteli"   29,00</t>
  </si>
  <si>
    <t>113107183</t>
  </si>
  <si>
    <t>Odstranění podkladu živičného tl 150 mm strojně pl přes 50 do 200 m2</t>
  </si>
  <si>
    <t>1536236548</t>
  </si>
  <si>
    <t>"VV pol. 19, OKS 15 cm, na skládku do 9 km s poplatkem"   58,00</t>
  </si>
  <si>
    <t>-953373113</t>
  </si>
  <si>
    <t>"VV pol. 18, LA 3 cm, na skládku do 9 km s poplatkem"   291,00</t>
  </si>
  <si>
    <t>31530609</t>
  </si>
  <si>
    <t>"VV pol. 20, OK 6 cm, na skládku do 9 km s poplatkem"   233,00</t>
  </si>
  <si>
    <t>501084733</t>
  </si>
  <si>
    <t>"VV pol. 17, jeden řádek, očistit a na sklad majitele do 6 km"   133,00</t>
  </si>
  <si>
    <t>34394418</t>
  </si>
  <si>
    <t>"VV pol. 16, dosypání za obruby, mat. z výkopu na meziskládce 1 km"   100,00*0,10</t>
  </si>
  <si>
    <t>122202201</t>
  </si>
  <si>
    <t>Odkopávky a prokopávky nezapažené pro silnice objemu do 100 m3 v hornině tř. 3</t>
  </si>
  <si>
    <t>317651559</t>
  </si>
  <si>
    <t>"VV pol. 4, odkop pro kci chodníku v tl. 0,16 m"   291,80*0,16</t>
  </si>
  <si>
    <t>"VV pol. 11, odkop pro kci vjezdu v tl. 0,07 m"   75,30*0,07</t>
  </si>
  <si>
    <t>"VV pol. 21, podkl. vrstva štp chodník OKS tl. 0,10 m"    58,00</t>
  </si>
  <si>
    <t>"VV pol. 21, podkl. vrstva štp chodník Ok tl. 0,10 m"    233,00</t>
  </si>
  <si>
    <t>"VV pol. 23, podkl. vrstva štp dlážděného chodníku tl. 0,13 m"   3,77*0,13</t>
  </si>
  <si>
    <t>"VV pol. 15, odkop v ploše oddrnování"   158,00*0,05</t>
  </si>
  <si>
    <t>-361149351</t>
  </si>
  <si>
    <t>-405643018</t>
  </si>
  <si>
    <t>"VV pol. 16, dosypání za obruby, mat. z výkopu na meziskládce 1 km"   100,00*0,10*2</t>
  </si>
  <si>
    <t>2125332491</t>
  </si>
  <si>
    <t>"odpočet kubatury pro dosypání za obrubami"</t>
  </si>
  <si>
    <t>"VV pol. 16, dosypání za obruby, mat. z výkopu na meziskládce 1 km"   -100,00*0,10</t>
  </si>
  <si>
    <t>604166292</t>
  </si>
  <si>
    <t>"VV pol. 14, dosypání za obruby, mat. z výkopu na meziskládce 1 km"   100,00*0,10</t>
  </si>
  <si>
    <t>-615291893</t>
  </si>
  <si>
    <t>-1771809393</t>
  </si>
  <si>
    <t>341,349*1,800</t>
  </si>
  <si>
    <t>1628295765</t>
  </si>
  <si>
    <t>"VV pol. 5, kce 3"   291,80</t>
  </si>
  <si>
    <t>"VV pol. 12, kce 2"   75,30</t>
  </si>
  <si>
    <t>451317777</t>
  </si>
  <si>
    <t>Podklad nebo lože pod dlažbu vodorovný nebo do sklonu 1:5 z betonu prostého tl do 100 mm</t>
  </si>
  <si>
    <t>1810641336</t>
  </si>
  <si>
    <t>"VV pol.13, pod KK"     24,88</t>
  </si>
  <si>
    <t>-1477331229</t>
  </si>
  <si>
    <t>"VV pol. 23, chránička pro CETIN"   32,50*0,35*0,10</t>
  </si>
  <si>
    <t>-940056010</t>
  </si>
  <si>
    <t>"VV pol. 10, kce 2, ŠDA 0/63 GE "   75,30</t>
  </si>
  <si>
    <t>560462431</t>
  </si>
  <si>
    <t xml:space="preserve">"VV pol. 3, kce 3, ŠDA 0/32"   291,80  </t>
  </si>
  <si>
    <t>1527013462</t>
  </si>
  <si>
    <t>"VV pol. 9, kce 2, SC 0/32 C8/10"   75,30</t>
  </si>
  <si>
    <t>591241111</t>
  </si>
  <si>
    <t>Kladení dlažby z kostek drobných z kamene na MC tl 50 mm</t>
  </si>
  <si>
    <t>-263105414</t>
  </si>
  <si>
    <t>"VV pol.13, spáry min. 3 cm, zasypány z  štd, KK stávající po očištění, ze skládky Bkom ze vzd. 6 km"     24,88</t>
  </si>
  <si>
    <t>-1633682696</t>
  </si>
  <si>
    <t>"VV pol. 1, kce 3, barva přírodní"   283,00</t>
  </si>
  <si>
    <t>"VV pol. 2, k ce 3, červená reliéfní"   8,80</t>
  </si>
  <si>
    <t>-1871217354</t>
  </si>
  <si>
    <t>"VV pol. 1, kce 3, barva přírodní, ztratné 1%"   283,00*1,01</t>
  </si>
  <si>
    <t>450265251</t>
  </si>
  <si>
    <t>"VV pol.2, k ce 3, červená reliéfní, ztratné 2%"   8,80*1,02</t>
  </si>
  <si>
    <t>-191409355</t>
  </si>
  <si>
    <t>"VV pol. 6, kce 2, 20/10/8 cm, přírodní šedá"   53,00</t>
  </si>
  <si>
    <t>"VV pol. 7, kce 2, 20/10/8 cm, reliéfní červená"   11,10</t>
  </si>
  <si>
    <t>"VV pol. 8, kce 2, 20/20/8 cm, přírodní šedá bez zkosených hran"   11,20</t>
  </si>
  <si>
    <t>-981344473</t>
  </si>
  <si>
    <t>"VV pol. 6, kce 2, 20/10/8 cm, přírodní šedá, ztratné 3%"   53,00*1,03</t>
  </si>
  <si>
    <t>187896474</t>
  </si>
  <si>
    <t>"VV pol. 7, kce 2, 20/10/8 cm, reliéfní červená, ztratné 3%"   11,10*1,03</t>
  </si>
  <si>
    <t>941983451</t>
  </si>
  <si>
    <t>"VV pol. 8, kce 2, 20/20/8 cm, přírodní šedá bez zkosených hran, ztratné 3%"   11,20*1,03</t>
  </si>
  <si>
    <t>1743968324</t>
  </si>
  <si>
    <t>"VV pol. 23, pro CETIN"   32,50*(0,35*0,28-0,18*0,18)</t>
  </si>
  <si>
    <t>1261538352</t>
  </si>
  <si>
    <t>"VV pol. 16, BO 100/10/25 bet. lože C16/20 XF2"   101,00</t>
  </si>
  <si>
    <t>1353398127</t>
  </si>
  <si>
    <t>"VV pol. 16, BO 100/10/25 bet. lože C16/20 XF2, ztratné 1%"   101,00*1,01</t>
  </si>
  <si>
    <t>1424238582</t>
  </si>
  <si>
    <t>"VV pol. 17, jeden řádek, očistit a na sklad majitele do 6 km"   133,00*0,115</t>
  </si>
  <si>
    <t>"KK ze skládky Bkom ze vzd 6 km"   40,00</t>
  </si>
  <si>
    <t>-701463374</t>
  </si>
  <si>
    <t>"VV pol. 17, jeden řádek, očistit a na sklad majitele do 6 km"   133,00*0,115*5</t>
  </si>
  <si>
    <t>"KK ze skládky Bkom ze vzd 6 km"   40,00*5</t>
  </si>
  <si>
    <t>-749701574</t>
  </si>
  <si>
    <t>"VV pol. 20, OK 6 cm, na skládku do 9 km s poplatkem"   233,00*0,220/10*6</t>
  </si>
  <si>
    <t>"VV pol. 19, OKS 15 cm, na skládku do 9 km s poplatkem"   58,00*0,316</t>
  </si>
  <si>
    <t>"VV pol. 18, LA 3 cm, na skládku do 9 km s poplatkem"   291,00*0,098/5*3</t>
  </si>
  <si>
    <t>-1951864603</t>
  </si>
  <si>
    <t>"VV pol. 20, OK 6 cm, na skládku do 9 km s poplatkem"   233,00*0,220/10*6*8</t>
  </si>
  <si>
    <t>"VV pol. 19, OKS 15 cm, na skládku do 9 km s poplatkem"   58,00*0,316*8</t>
  </si>
  <si>
    <t>"VV pol. 18, LA 3 cm, na skládku do 9 km s poplatkem"   291,00*0,098/5*3*8</t>
  </si>
  <si>
    <t>-1162954314</t>
  </si>
  <si>
    <t>"VV pol. 22, BDL tl. 6 cm, po očištění předat majiteli, paletizace"   29,00*0,260</t>
  </si>
  <si>
    <t>"VV pol. 17, jeden řádek,  očistit a na sklad majitele do 6 km"   133,00*0,115</t>
  </si>
  <si>
    <t>1846472103</t>
  </si>
  <si>
    <t>-1985142461</t>
  </si>
  <si>
    <t>874263630</t>
  </si>
  <si>
    <t>84304433</t>
  </si>
  <si>
    <t>"VV pol. 23, chránička pro CETIN"   32,50</t>
  </si>
  <si>
    <t>-1631129084</t>
  </si>
  <si>
    <t>32,50*2</t>
  </si>
  <si>
    <t>1962988733</t>
  </si>
  <si>
    <t>SO 301.1 - SO 301.1 Vodovodní přípojky</t>
  </si>
  <si>
    <t xml:space="preserve">    9 - Ostatní konstrukce a práce-bourání</t>
  </si>
  <si>
    <t xml:space="preserve">    99 - Přesun hmot</t>
  </si>
  <si>
    <t>PSV - Práce a dodávky PSV</t>
  </si>
  <si>
    <t xml:space="preserve">    722 - Zdravotechnika - vnitřní vodovod</t>
  </si>
  <si>
    <t>2,0*1,10*(1,65-0,45)      "rýha v komunikaci"</t>
  </si>
  <si>
    <t>(2,40+2*0,60)*(1,40+2*0,60)*(2,25+0,10+0,10-0,25)       "VŠ</t>
  </si>
  <si>
    <t>Pažení rýhy příložné hl do 2 m</t>
  </si>
  <si>
    <t>2,0*(1,65-0,45)*2      "rýha v komunikaci"</t>
  </si>
  <si>
    <t>((2,40+2*0,60)+(1,40+2*0,60))*2*(2,25-0,25)       "VŠ</t>
  </si>
  <si>
    <t>Odstranění pažení rýh příložné hl 2 m</t>
  </si>
  <si>
    <t>162701103</t>
  </si>
  <si>
    <t>Vodorovné přemístění do 8000 m výkopku/sypaniny z horniny tř. 1 až 4</t>
  </si>
  <si>
    <t>1712014PC.1</t>
  </si>
  <si>
    <t>Poplatek za uložení výkopku (přebytečný materiál) na skládku  - navážka</t>
  </si>
  <si>
    <t>1712014PC.2</t>
  </si>
  <si>
    <t>Poplatek za uložení výkopku (přebytečný materiál) na skládku  - zemina</t>
  </si>
  <si>
    <t>Zásyp zhutněný jam šachet rýh nebo kolem objektů</t>
  </si>
  <si>
    <t>589811080</t>
  </si>
  <si>
    <t>recyklát směsný frakce 0/32</t>
  </si>
  <si>
    <t>175101101</t>
  </si>
  <si>
    <t>Obsyp potrubí bez prohození sypaniny</t>
  </si>
  <si>
    <t>2,0*1,10*0,30      "rýha v komunikaci"</t>
  </si>
  <si>
    <t>(2*0,60)*(2*0,60)*(2,25-0,25)       "VŠ</t>
  </si>
  <si>
    <t>583373020</t>
  </si>
  <si>
    <t>štěrkopísek frakce 0-16 C</t>
  </si>
  <si>
    <t>F3*1,870</t>
  </si>
  <si>
    <t>6,62*1,01 "Přepočtené koeficientem množství</t>
  </si>
  <si>
    <t>Lože pod potrubí otevřený výkop z písku fr. 0-8 mm</t>
  </si>
  <si>
    <t>2,0*1,10*0,10</t>
  </si>
  <si>
    <t>452311161</t>
  </si>
  <si>
    <t>Podkladní desky z betonu prostého tř. C 25/30 otevřený výkop</t>
  </si>
  <si>
    <t>2,40*1,40*0,10     "deska pod VŠ</t>
  </si>
  <si>
    <t>871211141</t>
  </si>
  <si>
    <t>Montáž potrubí z PE100 SDR 11 otevřený výkop svařovaných na tupo D 63 x 5,8 mm</t>
  </si>
  <si>
    <t>28613527</t>
  </si>
  <si>
    <t>potrubí třívrstvé PE100 RC SDR11 63x5,80 dl 12m</t>
  </si>
  <si>
    <t>891249111</t>
  </si>
  <si>
    <t>Montáž navrtávacích pasů na potrubí z jakýchkoli trub DN 80</t>
  </si>
  <si>
    <t>42271412</t>
  </si>
  <si>
    <t>pás navrtávací z tvárné litiny DN 80mm, rozsah (88-99), odbočky 1",5/4",6/4",2"</t>
  </si>
  <si>
    <t>422910520</t>
  </si>
  <si>
    <t>Souprava zemní teleskopická pro navrtávací pasy s kulovými kohouty Rd 1,25 m</t>
  </si>
  <si>
    <t>PC02</t>
  </si>
  <si>
    <t>Spojka ISO, d63/DN 50</t>
  </si>
  <si>
    <t>KPL</t>
  </si>
  <si>
    <t>1*1,01 "Přepočtené koeficientem množství</t>
  </si>
  <si>
    <t>892233122</t>
  </si>
  <si>
    <t>Proplach a dezinfekce vodovodního potrubí DN od 40 do 70</t>
  </si>
  <si>
    <t>892241111</t>
  </si>
  <si>
    <t>Tlaková zkouška vodou potrubí do 80</t>
  </si>
  <si>
    <t>892372111</t>
  </si>
  <si>
    <t>Zabezpečení konců potrubí DN do 300 při tlakových zkouškách vodou</t>
  </si>
  <si>
    <t>893322111</t>
  </si>
  <si>
    <t>Šachty armaturní z ŽB se stropem z dílců půdorysné pl nad 1,50 do 2,50 m2</t>
  </si>
  <si>
    <t>894302252</t>
  </si>
  <si>
    <t>Strop šachet ze ŽB se zvýšenými nároky na prostředí tř. C 25/30</t>
  </si>
  <si>
    <t>2,20*1,30*0,15</t>
  </si>
  <si>
    <t>894608211</t>
  </si>
  <si>
    <t>Výztuž šachet ze svařovaných sítí typu Kari</t>
  </si>
  <si>
    <t>899104112</t>
  </si>
  <si>
    <t>Osazení poklopů litinových nebo ocelových včetně rámů pro třídu zatížení D400, E600</t>
  </si>
  <si>
    <t>28661935</t>
  </si>
  <si>
    <t>poklop šachtový litinový dno DN 600 pro třídu zatížení D400</t>
  </si>
  <si>
    <t>899401111</t>
  </si>
  <si>
    <t>Osazení poklopů litinových ventilových</t>
  </si>
  <si>
    <t>422914020</t>
  </si>
  <si>
    <t>poklop litinový typ 510-ventilový</t>
  </si>
  <si>
    <t>PC311</t>
  </si>
  <si>
    <t>Podkladní deska pod ventilový poklop, D+M</t>
  </si>
  <si>
    <t>899511112</t>
  </si>
  <si>
    <t>Stupadla do šachet vidlicová osazovaná do vynechaných otvorů</t>
  </si>
  <si>
    <t>55243816</t>
  </si>
  <si>
    <t>stupadlo ocelové s PE povlakem DIN, B-MSS P162 mm</t>
  </si>
  <si>
    <t>Ostatní konstrukce a práce-bourání</t>
  </si>
  <si>
    <t>9822512PC</t>
  </si>
  <si>
    <t>Zakrytí vodovodu výstražnou folií š. 33 cm, VODA</t>
  </si>
  <si>
    <t>9822515PC</t>
  </si>
  <si>
    <t>Identifikační vodič, 2x4 mm2 CY</t>
  </si>
  <si>
    <t>998276101</t>
  </si>
  <si>
    <t>Přesun hmot pro trubní vedení z trub z plastických hmot otevřený výkop</t>
  </si>
  <si>
    <t>PSV</t>
  </si>
  <si>
    <t>Práce a dodávky PSV</t>
  </si>
  <si>
    <t>722</t>
  </si>
  <si>
    <t>Zdravotechnika - vnitřní vodovod</t>
  </si>
  <si>
    <t>722174087.R</t>
  </si>
  <si>
    <t>Potrubí vodovodní plastové PE svařované na tupo do D 50 mm - podružná vodoměrová souprava</t>
  </si>
  <si>
    <t>722232048</t>
  </si>
  <si>
    <t>Kohout kulový přímý G 2 PN 42 do 185°C vnitřní závit</t>
  </si>
  <si>
    <t>722232062</t>
  </si>
  <si>
    <t>Kohout kulový přímý G 3/4 PN 42 do 185°C vnitřní závit s vypouštěním</t>
  </si>
  <si>
    <t>722232066</t>
  </si>
  <si>
    <t>Kohout kulový přímý G 2 PN 42 do 185°C vnitřní závit s vypouštěním</t>
  </si>
  <si>
    <t>722234267.R</t>
  </si>
  <si>
    <t>Filtr sklo/mosaz G 6/4 PN 16 do 120°C s 2x vnitřním závitem a s regulátorem tlaku</t>
  </si>
  <si>
    <t>722270101</t>
  </si>
  <si>
    <t>Sestava vodoměrová závitová G 3/4</t>
  </si>
  <si>
    <t>soubor</t>
  </si>
  <si>
    <t>722270105</t>
  </si>
  <si>
    <t>Sestava vodoměrová závitová G 2</t>
  </si>
  <si>
    <t>998722101</t>
  </si>
  <si>
    <t>Přesun hmot tonážní pro vnitřní vodovod v objektech v do 6 m</t>
  </si>
  <si>
    <t>SO 401 - SO 401 Přípojka NN - závlahový systém</t>
  </si>
  <si>
    <t xml:space="preserve">    21-M - Elektromontáže</t>
  </si>
  <si>
    <t>Poplatek za uložení stavebního odpadu na skládce (skládkovné) z prostého betonu zatříděného do Katalogu odpadů pod kódem 170 101</t>
  </si>
  <si>
    <t>997221855</t>
  </si>
  <si>
    <t>Poplatek za uložení stavebního odpadu na skládce (skládkovné) zeminy a kameniva zatříděného do Katalogu odpadů pod kódem 170 504</t>
  </si>
  <si>
    <t>460600061</t>
  </si>
  <si>
    <t>Přemístění (odvoz) horniny, suti a vybouraných hmot  odvoz suti a vybouraných hmot do 1 km</t>
  </si>
  <si>
    <t>460600071</t>
  </si>
  <si>
    <t>Přemístění (odvoz) horniny, suti a vybouraných hmot  odvoz suti a vybouraných hmot Příplatek k ceně za každý další i započatý 1 km</t>
  </si>
  <si>
    <t>21-M</t>
  </si>
  <si>
    <t>Elektromontáže</t>
  </si>
  <si>
    <t>210100421</t>
  </si>
  <si>
    <t>Ukončení kabelů nebo vodičů koncovkou popř. vývodkou do 1 kV  ucpávkou do 4 žil kabelovou koncovkou včetně zapojení vodičů [KSM 21] do 4 x 6 mm2</t>
  </si>
  <si>
    <t>210100422</t>
  </si>
  <si>
    <t>Ukončení kabelů nebo vodičů koncovkou popř. vývodkou do 1 kV  ucpávkou do 4 žil kabelovou koncovkou včetně zapojení vodičů [KSM 35] do 4 x 16 mm2</t>
  </si>
  <si>
    <t>210220020</t>
  </si>
  <si>
    <t>Montáž uzemňovacího vedení s upevněním, propojením a připojením pomocí svorek  v zemi s izolací spojů vodičů FeZn páskou průřezu do 120 mm2 v městské zástavbě</t>
  </si>
  <si>
    <t>35442062</t>
  </si>
  <si>
    <t>pás zemnící 30x4mm FeZn</t>
  </si>
  <si>
    <t>kg</t>
  </si>
  <si>
    <t>256</t>
  </si>
  <si>
    <t>210812011</t>
  </si>
  <si>
    <t>Montáž izolovaných kabelů měděných do 1 kV bez ukončení plných a kulatých (CYKY, CHKE-R,...) uložených volně nebo v liště počtu a průřezu žil 3x1,5 až 6 mm2</t>
  </si>
  <si>
    <t>34111048</t>
  </si>
  <si>
    <t>kabel silový s Cu jádrem 1 kV 3x6mm2</t>
  </si>
  <si>
    <t>210812033</t>
  </si>
  <si>
    <t>Montáž izolovaných kabelů měděných do 1 kV bez ukončení plných a kulatých (CYKY, CHKE-R,...) uložených volně nebo v liště počtu a průřezu žil 4x6 až 10 mm2</t>
  </si>
  <si>
    <t>34111076</t>
  </si>
  <si>
    <t>kabel silový s Cu jádrem 1 kV 4x10mm2</t>
  </si>
  <si>
    <t>210191540</t>
  </si>
  <si>
    <t>Montáž skříní pojistkových tenkocementových v pilíři pilířů pro skříně bez nákladů bez zapojení vodičů [PRIS 1, PHDSS]</t>
  </si>
  <si>
    <t>35711672</t>
  </si>
  <si>
    <t>rozvaděč elektroměrový kompaktní pilíř ER112/PKP7P     1x jednosazbový</t>
  </si>
  <si>
    <t>210120485</t>
  </si>
  <si>
    <t>Montáž jističů se zapojením vodičů  deionových vestavných s elektrickou spouští do 100 A</t>
  </si>
  <si>
    <t>35822109</t>
  </si>
  <si>
    <t>jistič 1pólový-charakteristika B 10A</t>
  </si>
  <si>
    <t>210280211</t>
  </si>
  <si>
    <t>Měření zemních odporů  zemniče prvního nebo samostatného</t>
  </si>
  <si>
    <t>210280001</t>
  </si>
  <si>
    <t>Zkoušky a prohlídky elektrických rozvodů a zařízení  celková prohlídka, zkoušení, měření a vyhotovení revizní zprávy pro objem montážních prací do 100 tisíc Kč (včetně provedení revize a výhotovení revizní zprávy)</t>
  </si>
  <si>
    <t>P1</t>
  </si>
  <si>
    <t>Zaměření skutečného provedení stavby</t>
  </si>
  <si>
    <t>P2</t>
  </si>
  <si>
    <t>Vytyčení trasy vedení kabelového podzemního v zastavěném prostoru</t>
  </si>
  <si>
    <t>460030038</t>
  </si>
  <si>
    <t>Přípravné terénní práce  vytrhání dlažby včetně ručního rozebrání, vytřídění, odhozu na hromady nebo naložení na dopravní prostředek a očistění kostek nebo dlaždic z pískového podkladu z dlaždic betonových nebo keramických, spáry nezalité</t>
  </si>
  <si>
    <t>460080112</t>
  </si>
  <si>
    <t>Základové konstrukce  bourání základu včetně záhozu jámy sypaninou, zhutnění a urovnání betonového</t>
  </si>
  <si>
    <t>460150243</t>
  </si>
  <si>
    <t>Hloubení zapažených i nezapažených kabelových rýh ručně včetně urovnání dna s přemístěním výkopku do vzdálenosti 3 m od okraje jámy nebo naložením na dopravní prostředek šířky 50 cm, hloubky 60 cm, v hornině třídy 3</t>
  </si>
  <si>
    <t>460150263</t>
  </si>
  <si>
    <t>Hloubení zapažených i nezapažených kabelových rýh ručně včetně urovnání dna s přemístěním výkopku do vzdálenosti 3 m od okraje jámy nebo naložením na dopravní prostředek šířky 50 cm, hloubky 80 cm, v hornině třídy 3</t>
  </si>
  <si>
    <t>460150883</t>
  </si>
  <si>
    <t>Hloubení zapažených i nezapažených kabelových rýh ručně včetně urovnání dna s přemístěním výkopku do vzdálenosti 3 m od okraje jámy nebo naložením na dopravní prostředek šířky 80 cm, hloubky 120 cm, v hornině třídy 3</t>
  </si>
  <si>
    <t>460421101</t>
  </si>
  <si>
    <t>Kabelové lože včetně podsypu, zhutnění a urovnání povrchu  z písku nebo štěrkopísku tloušťky 10 cm nad kabel bez zakrytí, šířky do 65 cm</t>
  </si>
  <si>
    <t>460490013</t>
  </si>
  <si>
    <t>Krytí kabelů, spojek, koncovek a odbočnic  kabelů výstražnou fólií z PVC včetně vyrovnání povrchu rýhy, rozvinutí a uložení fólie do rýhy, fólie šířky do 34cm</t>
  </si>
  <si>
    <t>460510065</t>
  </si>
  <si>
    <t>Kabelové prostupy, kanály a multikanály  kabelové prostupy z trub plastových včetně osazení, utěsnění a spárování do rýhy, bez výkopových prací s obsypem z písku, vnitřního průměru přes 10 do 15 cm</t>
  </si>
  <si>
    <t>34571355</t>
  </si>
  <si>
    <t>trubka elektroinstalační ohebná dvouplášťová korugovaná D 94/110 mm, HDPE+LDPE</t>
  </si>
  <si>
    <t>460560243</t>
  </si>
  <si>
    <t>Zásyp kabelových rýh ručně s uložením výkopku ve vrstvách včetně zhutnění a urovnání povrchu šířky 50 cm hloubky 60 cm, v hornině třídy 3</t>
  </si>
  <si>
    <t>460560263</t>
  </si>
  <si>
    <t>Zásyp kabelových rýh ručně s uložením výkopku ve vrstvách včetně zhutnění a urovnání povrchu šířky 50 cm hloubky 80 cm, v hornině třídy 3</t>
  </si>
  <si>
    <t>460560883</t>
  </si>
  <si>
    <t>Zásyp kabelových rýh ručně s uložením výkopku ve vrstvách včetně zhutnění a urovnání povrchu šířky 80 cm hloubky 120 cm, v hornině třídy 3</t>
  </si>
  <si>
    <t>220180201</t>
  </si>
  <si>
    <t>Zatažení kabelu do tvárnicové tratě včetně přípravných a závěrečných prací, úpravy kabelových konců, kontroly izolačního stavu kabelu, pročištění a zakalibrování otvoru, namazání kabelu vazelínou, uzavření kabelových konců a práce s kabelovým bubnem, post</t>
  </si>
  <si>
    <t>P3</t>
  </si>
  <si>
    <t>Utěsnění kabelu v chráničce voděsnou pěnou</t>
  </si>
  <si>
    <t>M1</t>
  </si>
  <si>
    <t>Montážní pěna</t>
  </si>
  <si>
    <t>460650041</t>
  </si>
  <si>
    <t>Vozovky a chodníky  zřízení podkladní vrstvy včetně rozprostření a úpravy podkladu ze štěrkopísku, včetně zhutnění, tloušťky do 5 cm</t>
  </si>
  <si>
    <t>460650053</t>
  </si>
  <si>
    <t>Vozovky a chodníky  zřízení podkladní vrstvy včetně rozprostření a úpravy podkladu ze štěrkodrti, včetně zhutnění, tloušťky přes 10 do 15 cm</t>
  </si>
  <si>
    <t>460650161</t>
  </si>
  <si>
    <t>Vozovky a chodníky  kladení dlažby včetně spárování, do lože z kameniva těženého z dlaždic betonových čtyřhranných</t>
  </si>
  <si>
    <t>SO 701 - SO 701 Mobiliář</t>
  </si>
  <si>
    <t>-517508648</t>
  </si>
  <si>
    <t>"VV pol. 6, betonové patky pod koše"   15*0,50*0,30*0,60</t>
  </si>
  <si>
    <t>"VV pol. 7, betonové patky pod lavičky"   3*0,30*0,90*0,50</t>
  </si>
  <si>
    <t>"VV pol. 8, betonové patky pod pítko"   0,50*0,50*0,80</t>
  </si>
  <si>
    <t>37169353</t>
  </si>
  <si>
    <t>314229774</t>
  </si>
  <si>
    <t>1588449796</t>
  </si>
  <si>
    <t>1,955*1,800</t>
  </si>
  <si>
    <t>352802193</t>
  </si>
  <si>
    <t>"beton C 20/25nXF3"</t>
  </si>
  <si>
    <t>-1583443555</t>
  </si>
  <si>
    <t>"VV pol. 4 ŠDA 0/63 GE"   1,00</t>
  </si>
  <si>
    <t>936001002</t>
  </si>
  <si>
    <t>Montáž prvků městské a zahradní architektury hmotnosti do 1,5 t</t>
  </si>
  <si>
    <t>-1738383801</t>
  </si>
  <si>
    <t>"VV pol. 12"</t>
  </si>
  <si>
    <t>"koš odpadkový"   3</t>
  </si>
  <si>
    <t>"lavička"   3</t>
  </si>
  <si>
    <t>"pítko"   3</t>
  </si>
  <si>
    <t>"mříž vč. rámu" 1</t>
  </si>
  <si>
    <t>74910133.1</t>
  </si>
  <si>
    <t>koš odpadkový s ocelovou kponstrukcí opláštění z tropického dřeva objem 45 l</t>
  </si>
  <si>
    <t>-1996545919</t>
  </si>
  <si>
    <t>74910106.1</t>
  </si>
  <si>
    <t>lavička s ocelovou konstrukcí a sedákem a opěradlem z ntropického dřeva dl.1,505 m</t>
  </si>
  <si>
    <t>-794882276</t>
  </si>
  <si>
    <t>"VV pol. 2"   3</t>
  </si>
  <si>
    <t>55145813.1</t>
  </si>
  <si>
    <t xml:space="preserve">pítko </t>
  </si>
  <si>
    <t>1276109453</t>
  </si>
  <si>
    <t>749101950.1</t>
  </si>
  <si>
    <t>mříže ke stromům 220 x 220 cm</t>
  </si>
  <si>
    <t>-968397882</t>
  </si>
  <si>
    <t>998231311</t>
  </si>
  <si>
    <t>Přesun hmot pro sadovnické a krajinářské úpravy vodorovně do 5000 m</t>
  </si>
  <si>
    <t>2000336323</t>
  </si>
  <si>
    <t>SO 801 - SO 801 Úprava území, výsadba stromořadí</t>
  </si>
  <si>
    <t>111151131.1</t>
  </si>
  <si>
    <t>Pokosení trávníku bylinného  plochy do 1000 m2 s odvozem do 20 km v rovině a svahu do 1:5 vč. odvozu hmoty</t>
  </si>
  <si>
    <t>612558866</t>
  </si>
  <si>
    <t>"trávník"   2*616,00</t>
  </si>
  <si>
    <t>"dlažba se zelenou spárou"   2*166,50</t>
  </si>
  <si>
    <t>-1996651988</t>
  </si>
  <si>
    <t>"pro betonové patky k ukotvení kůlů pro konstrukci k popínavkám"   31*0,30*0,30*(0,80+0,15)</t>
  </si>
  <si>
    <t>-816878929</t>
  </si>
  <si>
    <t>"přebytečná zemina z výkopu jamek"</t>
  </si>
  <si>
    <t>"pro stromy"   88*0,40</t>
  </si>
  <si>
    <t>"pro keře"   9*0,02</t>
  </si>
  <si>
    <t>"pro popínavky"   31*0,50*0,50*0,50</t>
  </si>
  <si>
    <t>-409464445</t>
  </si>
  <si>
    <t>-1171628330</t>
  </si>
  <si>
    <t>41,906*1,800</t>
  </si>
  <si>
    <t>181111131</t>
  </si>
  <si>
    <t>Plošná úprava terénu do 500 m2 zemina tř 1 až 4 nerovnosti do 200 mm v rovinně a svahu do 1:5</t>
  </si>
  <si>
    <t>1716083913</t>
  </si>
  <si>
    <t>"založení záhonu pro trvalky a cibuloviny"   366,80</t>
  </si>
  <si>
    <t>"založení štěrkového trávníku (bylinný trávník)"   166,50</t>
  </si>
  <si>
    <t>181411121.1</t>
  </si>
  <si>
    <t>Založení bylinného trávníku výsevem plochy do 1000 m2 v rovině a ve svahu do 1:5</t>
  </si>
  <si>
    <t>-144957261</t>
  </si>
  <si>
    <t>"trávník"   616,00</t>
  </si>
  <si>
    <t>"dlažba se zelenou spárou"   166,50</t>
  </si>
  <si>
    <t>00572100.1</t>
  </si>
  <si>
    <t>směs travobylinná</t>
  </si>
  <si>
    <t>-1897168032</t>
  </si>
  <si>
    <t>"trávník, 15 g/m2, ztratné 5%"   616,00*0,015*1,05</t>
  </si>
  <si>
    <t>"dlažba se zelenou spárou, 5 g/m2, ztratné 5%"   166,50*0,005*1,05</t>
  </si>
  <si>
    <t>182303111</t>
  </si>
  <si>
    <t>Doplnění zeminy nebo substrátu na travnatých plochách tl 50 mm rovina v rovinně a svahu do 1:5</t>
  </si>
  <si>
    <t>-1755211003</t>
  </si>
  <si>
    <t>"pro trávník v tl. 15 cm"   616,00</t>
  </si>
  <si>
    <t>10321100</t>
  </si>
  <si>
    <t>Zahradní substrát pro výsadbu VL</t>
  </si>
  <si>
    <t>-2016960720</t>
  </si>
  <si>
    <t>"doplnění v ploše trávníku"   616,00*0,15</t>
  </si>
  <si>
    <t>"keře, 0,01m3/ks"   9*0,01</t>
  </si>
  <si>
    <t>"založení záhonu pro trvalky a cibuloviny"   110,04</t>
  </si>
  <si>
    <t>183205112</t>
  </si>
  <si>
    <t>Založení záhonu v rovině a svahu do 1:5 zemina tř 3</t>
  </si>
  <si>
    <t>1956984415</t>
  </si>
  <si>
    <t>183211313</t>
  </si>
  <si>
    <t>Výsadba cibulí nebo hlíz</t>
  </si>
  <si>
    <t>2009429930</t>
  </si>
  <si>
    <t>"cibuloviny"   2500,00</t>
  </si>
  <si>
    <t>183211321</t>
  </si>
  <si>
    <t>Výsadba květin hrnkovaných D květináče do 80 mm</t>
  </si>
  <si>
    <t>1230308373</t>
  </si>
  <si>
    <t>"hrnkové trvalky C1 (kontejner objem 1l)"   153,00</t>
  </si>
  <si>
    <t>183211322</t>
  </si>
  <si>
    <t>Výsadba květin hrnkových D květináče do 120 mm</t>
  </si>
  <si>
    <t>-1969540791</t>
  </si>
  <si>
    <t>"hrnkové trvalky k9 a k10 (kontejnery)"   898,00</t>
  </si>
  <si>
    <t>005trvalky</t>
  </si>
  <si>
    <t xml:space="preserve">sazenice trvalek </t>
  </si>
  <si>
    <t>759378676</t>
  </si>
  <si>
    <t>005tulipány</t>
  </si>
  <si>
    <t>tulipány</t>
  </si>
  <si>
    <t>1670286409</t>
  </si>
  <si>
    <t>005narcisy</t>
  </si>
  <si>
    <t>narcisy</t>
  </si>
  <si>
    <t>-541697647</t>
  </si>
  <si>
    <t>183402121</t>
  </si>
  <si>
    <t>Rozrušení půdy souvislé plochy do 500 m2 hloubky do 150 mm v rovině a svahu do 1:5</t>
  </si>
  <si>
    <t>-769703400</t>
  </si>
  <si>
    <t>"nakypření plochy trávníku"   616,00</t>
  </si>
  <si>
    <t>183403151</t>
  </si>
  <si>
    <t>Obdělání půdy smykováním v rovině a svahu do 1:5</t>
  </si>
  <si>
    <t>289131649</t>
  </si>
  <si>
    <t>"60%"   616,00*0,60</t>
  </si>
  <si>
    <t>183403153</t>
  </si>
  <si>
    <t>Obdělání půdy hrabáním v rovině a svahu do 1:5</t>
  </si>
  <si>
    <t>-2117938585</t>
  </si>
  <si>
    <t>"40%"   616,00*0,40</t>
  </si>
  <si>
    <t>183403161</t>
  </si>
  <si>
    <t>Obdělání půdy válením v rovině a svahu do 1:5</t>
  </si>
  <si>
    <t>-1078602696</t>
  </si>
  <si>
    <t>183403132</t>
  </si>
  <si>
    <t>Obdělání půdy rytím zemina tř 3 v rovině a svahu do 1:5</t>
  </si>
  <si>
    <t>488269994</t>
  </si>
  <si>
    <t>183101115</t>
  </si>
  <si>
    <t>Hloubení jamek bez výměny půdy zeminy tř 1 až 4 objem do 0,4 m3 v rovině a svahu do 1:5</t>
  </si>
  <si>
    <t>-1249294553</t>
  </si>
  <si>
    <t>"pro stromy"   88</t>
  </si>
  <si>
    <t>184102115</t>
  </si>
  <si>
    <t>Výsadba dřeviny s balem D do 0,6 m do jamky se zalitím v rovině a svahu do 1:5</t>
  </si>
  <si>
    <t>1081987444</t>
  </si>
  <si>
    <t>026hrušeň</t>
  </si>
  <si>
    <t>Pyrus calleryana Chanticleer (hrušeň Calleryova) o.k. 18-20cm</t>
  </si>
  <si>
    <t>1439599418</t>
  </si>
  <si>
    <t>026třešeň</t>
  </si>
  <si>
    <t>Prunus avium Plena (třešeň ptačí) o.k. 20-25 cm</t>
  </si>
  <si>
    <t>-1999076245</t>
  </si>
  <si>
    <t>184215113.1</t>
  </si>
  <si>
    <t>Ukotvení kmene dřevin jedním kůlem D do 0,1 m délky do 3 m</t>
  </si>
  <si>
    <t>333303649</t>
  </si>
  <si>
    <t>"stroma"   88</t>
  </si>
  <si>
    <t>60591255</t>
  </si>
  <si>
    <t>kůl vyvazovací dřevěný impregnovaný D 8cm dl 2,5m</t>
  </si>
  <si>
    <t>1370410962</t>
  </si>
  <si>
    <t>"3 ks/strom DN min. 60 mm"   88*3</t>
  </si>
  <si>
    <t>103uhlí</t>
  </si>
  <si>
    <t>aktivní uhlí</t>
  </si>
  <si>
    <t>1378079929</t>
  </si>
  <si>
    <t>"aktivní uhlí pro strom ke kořenům 0,5 kg/ks"   88*0,5</t>
  </si>
  <si>
    <t>184501141.1</t>
  </si>
  <si>
    <t>Zhotovení obalu z bambusu v rovině a svahu do 1:5</t>
  </si>
  <si>
    <t>839805686</t>
  </si>
  <si>
    <t>626bambus</t>
  </si>
  <si>
    <t>chránička z bambusu</t>
  </si>
  <si>
    <t>1075841905</t>
  </si>
  <si>
    <t>245zeolit</t>
  </si>
  <si>
    <t>zeolit ke kořenům stromů</t>
  </si>
  <si>
    <t>184890176</t>
  </si>
  <si>
    <t>"7 kg/strom"   88*7</t>
  </si>
  <si>
    <t>"0,5 kg/keř"   9*0,5</t>
  </si>
  <si>
    <t>"0,10 kg/popínavku"   31*0,10</t>
  </si>
  <si>
    <t>251tabletky</t>
  </si>
  <si>
    <t>hnojivé tabletky</t>
  </si>
  <si>
    <t>-295595524</t>
  </si>
  <si>
    <t>"15 ks/strom"   88*15</t>
  </si>
  <si>
    <t>"1 ks/keř"   9*1</t>
  </si>
  <si>
    <t>"1 ks/popínavka"   31*1</t>
  </si>
  <si>
    <t>251kondic</t>
  </si>
  <si>
    <t>půdní kondicioner</t>
  </si>
  <si>
    <t>1834156201</t>
  </si>
  <si>
    <t>"0,5 kg/strom"   88*0,5</t>
  </si>
  <si>
    <t>"0,05 kg/keř"   9*0,05</t>
  </si>
  <si>
    <t>"0,10 kg/popínavku"  31*0,10</t>
  </si>
  <si>
    <t>184911421</t>
  </si>
  <si>
    <t>Mulčování rostlin kůrou tl. do 0,1 m v rovině a svahu do 1:5</t>
  </si>
  <si>
    <t>-1420701942</t>
  </si>
  <si>
    <t>"1,00 m2/strom"   88*1,00</t>
  </si>
  <si>
    <t>"0,50 m2/keř"   9*0,5</t>
  </si>
  <si>
    <t>"mulč z jemné borky tl.  do 70 mm"   366,80</t>
  </si>
  <si>
    <t>10391100</t>
  </si>
  <si>
    <t>kůra mulčovací VL</t>
  </si>
  <si>
    <t>-1809074802</t>
  </si>
  <si>
    <t>"1,00 m2/strom"   88*1,00*0,10</t>
  </si>
  <si>
    <t>"0,50 m2/strom"   9*0,5*0,10</t>
  </si>
  <si>
    <t>"mulč z jemné borky tl.  do 70 mm"   366,80*0,07</t>
  </si>
  <si>
    <t>185804312</t>
  </si>
  <si>
    <t>Zalití rostlin vodou plocha přes 20 m2</t>
  </si>
  <si>
    <t>-100529832</t>
  </si>
  <si>
    <t>"100 l/strom"    88*100/1000</t>
  </si>
  <si>
    <t>"5 l/keř"    9*5/1000</t>
  </si>
  <si>
    <t>185851121</t>
  </si>
  <si>
    <t>Dovoz vody pro zálivku rostlin za vzdálenost do 1000 m</t>
  </si>
  <si>
    <t>1108038235</t>
  </si>
  <si>
    <t>185851129</t>
  </si>
  <si>
    <t>Příplatek k dovozu vody pro zálivku rostlin do 1000 m ZKD 1000 m</t>
  </si>
  <si>
    <t>-635589435</t>
  </si>
  <si>
    <t>"ze vzd. 6 km"   8,845*5</t>
  </si>
  <si>
    <t>184údržba</t>
  </si>
  <si>
    <t>Údržba dřevin po dobu 60 měsíců</t>
  </si>
  <si>
    <t>538501693</t>
  </si>
  <si>
    <t>"stromy"   88</t>
  </si>
  <si>
    <t>183111214</t>
  </si>
  <si>
    <t>Jamky pro výsadbu s výměnou 50 % půdy zeminy tř 1 až 4 objem do 0,02 m3 v rovině a svahu do 1:5</t>
  </si>
  <si>
    <t>1749068171</t>
  </si>
  <si>
    <t>"pro keře"   9</t>
  </si>
  <si>
    <t>184102111</t>
  </si>
  <si>
    <t>Výsadba dřeviny s balem D do 0,2 m do jamky se zalitím v rovině a svahu do 1:5</t>
  </si>
  <si>
    <t>123215443</t>
  </si>
  <si>
    <t>02640445.1</t>
  </si>
  <si>
    <t>Habr obecný /Carpinus betulus/ v. 150-175 cm</t>
  </si>
  <si>
    <t>-1701011592</t>
  </si>
  <si>
    <t>184údržba keř</t>
  </si>
  <si>
    <t>Údržba keřů po dobu 60 měsíců</t>
  </si>
  <si>
    <t>676139906</t>
  </si>
  <si>
    <t>184215122</t>
  </si>
  <si>
    <t>Ukotvení kmene dřevin dvěma kůly D do 0,1 m délky do 2 m</t>
  </si>
  <si>
    <t>-746105814</t>
  </si>
  <si>
    <t>"keře"   1</t>
  </si>
  <si>
    <t>183101314</t>
  </si>
  <si>
    <t>Jamky pro výsadbu s výměnou 100 % půdy zeminy tř 1 až 4 objem do 0,125 m3 v rovině a svahu do 1:5</t>
  </si>
  <si>
    <t>-2092170865</t>
  </si>
  <si>
    <t>"pro popínavky"   31</t>
  </si>
  <si>
    <t>60591253</t>
  </si>
  <si>
    <t>kůl vyvazovací dřevěný impregnovaný D 8cm dl 2m</t>
  </si>
  <si>
    <t>-2129948419</t>
  </si>
  <si>
    <t>"pero keře"   2</t>
  </si>
  <si>
    <t>313kce1</t>
  </si>
  <si>
    <t>montáž a dodávka konstrukce pro popínání rostlin</t>
  </si>
  <si>
    <t>-1224226630</t>
  </si>
  <si>
    <t>"napínací ocelové lanko d=3,5 mm celkové délky 7,50 m i s rezervou"</t>
  </si>
  <si>
    <t>"vč. napínacích prvků - očka Pzn D 15 mm a spojovacího materiálu"   1</t>
  </si>
  <si>
    <t>184102211</t>
  </si>
  <si>
    <t>Výsadba keře bez balu v do 1 m do jamky se zalitím v rovině a svahu do 1:5</t>
  </si>
  <si>
    <t>-1897180881</t>
  </si>
  <si>
    <t>026popin</t>
  </si>
  <si>
    <t>Parthenocissus tricuspidata (80 - 100 cm, 2 výhony)</t>
  </si>
  <si>
    <t>544089780</t>
  </si>
  <si>
    <t>184911151</t>
  </si>
  <si>
    <t>Mulčování záhonů kačírkem tl. vrstvy do 0,05 m v rovině a svahu do 1:5</t>
  </si>
  <si>
    <t>-1135237102</t>
  </si>
  <si>
    <t>"popínavky v tl. 3 cm"   31*0,50*0,50</t>
  </si>
  <si>
    <t>58343810</t>
  </si>
  <si>
    <t>kamenivo drcené hrubé frakce 4/8</t>
  </si>
  <si>
    <t>-1136610603</t>
  </si>
  <si>
    <t>"popínavky v tl. 3 cm"   31*0,50*0,50*0,03*1,8</t>
  </si>
  <si>
    <t>184215113</t>
  </si>
  <si>
    <t>1435895210</t>
  </si>
  <si>
    <t>"popínavky"   31</t>
  </si>
  <si>
    <t>60591257.1</t>
  </si>
  <si>
    <t>kůl akátový D 15cm dl 3m</t>
  </si>
  <si>
    <t>-1837593420</t>
  </si>
  <si>
    <t>184215331.1</t>
  </si>
  <si>
    <t>Ukotvení dřeviny k chráničce z KARI sítě</t>
  </si>
  <si>
    <t>-1513116503</t>
  </si>
  <si>
    <t>31316006.1</t>
  </si>
  <si>
    <t>síť výztužná svařovaná 100x100mm drát D 6mm pozinkovaná 80 x 80 cm</t>
  </si>
  <si>
    <t>1828740485</t>
  </si>
  <si>
    <t>548svařenec</t>
  </si>
  <si>
    <t>ocelový svařenec pozinkovaný pro ukotvení kůlů k bet. patkám</t>
  </si>
  <si>
    <t>177103258</t>
  </si>
  <si>
    <t>271572211</t>
  </si>
  <si>
    <t>Podsyp pod základové konstrukce se zhutněním z netříděného štěrkopísku</t>
  </si>
  <si>
    <t>1445747233</t>
  </si>
  <si>
    <t>"pod betonové patky k ukotvení kůlů pro konstrukci k popínavkám"   31*0,30*0,30*0,15</t>
  </si>
  <si>
    <t>92197579</t>
  </si>
  <si>
    <t>"betonové patky k ukotvení kůlů pro konstrukci k popínavkám"   31*0,30*0,30*(0,80+0,15)</t>
  </si>
  <si>
    <t>-1340144804</t>
  </si>
  <si>
    <t>SO 801.1 - SO 801.1 Závlahový systém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</si>
  <si>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</si>
  <si>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</si>
  <si>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</si>
  <si>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</si>
  <si>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</si>
  <si>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</si>
  <si>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Závlaha</t>
  </si>
  <si>
    <t>Závlahový systém</t>
  </si>
  <si>
    <t>512</t>
  </si>
  <si>
    <t>-1728653508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</si>
</sst>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2" borderId="19" xfId="0" applyFont="1" applyFill="1" applyBorder="1" applyAlignment="1" applyProtection="1">
      <alignment horizontal="left" vertical="center"/>
      <protection locked="0"/>
    </xf>
    <xf numFmtId="0" fontId="35" fillId="0" borderId="20" xfId="0" applyFont="1" applyBorder="1" applyAlignment="1" applyProtection="1">
      <alignment horizontal="center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9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2" t="s">
        <v>14</v>
      </c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2"/>
      <c r="AQ5" s="22"/>
      <c r="AR5" s="20"/>
      <c r="BE5" s="271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4" t="s">
        <v>17</v>
      </c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2"/>
      <c r="AQ6" s="22"/>
      <c r="AR6" s="20"/>
      <c r="BE6" s="272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2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72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2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72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72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2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72"/>
      <c r="BS13" s="17" t="s">
        <v>6</v>
      </c>
    </row>
    <row r="14" spans="1:74" ht="12.75">
      <c r="B14" s="21"/>
      <c r="C14" s="22"/>
      <c r="D14" s="22"/>
      <c r="E14" s="295" t="s">
        <v>29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72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2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72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72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2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72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72"/>
      <c r="BS20" s="17" t="s">
        <v>32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2"/>
    </row>
    <row r="22" spans="1:71" s="1" customFormat="1" ht="12" customHeight="1">
      <c r="B22" s="21"/>
      <c r="C22" s="22"/>
      <c r="D22" s="29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2"/>
    </row>
    <row r="23" spans="1:71" s="1" customFormat="1" ht="16.5" customHeight="1">
      <c r="B23" s="21"/>
      <c r="C23" s="22"/>
      <c r="D23" s="22"/>
      <c r="E23" s="297" t="s">
        <v>1</v>
      </c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2"/>
      <c r="AP23" s="22"/>
      <c r="AQ23" s="22"/>
      <c r="AR23" s="20"/>
      <c r="BE23" s="272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2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2"/>
    </row>
    <row r="26" spans="1:71" s="2" customFormat="1" ht="25.9" customHeight="1">
      <c r="A26" s="34"/>
      <c r="B26" s="35"/>
      <c r="C26" s="36"/>
      <c r="D26" s="37" t="s">
        <v>35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4">
        <f>ROUND(AG94,2)</f>
        <v>0</v>
      </c>
      <c r="AL26" s="275"/>
      <c r="AM26" s="275"/>
      <c r="AN26" s="275"/>
      <c r="AO26" s="275"/>
      <c r="AP26" s="36"/>
      <c r="AQ26" s="36"/>
      <c r="AR26" s="39"/>
      <c r="BE26" s="272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2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98" t="s">
        <v>36</v>
      </c>
      <c r="M28" s="298"/>
      <c r="N28" s="298"/>
      <c r="O28" s="298"/>
      <c r="P28" s="298"/>
      <c r="Q28" s="36"/>
      <c r="R28" s="36"/>
      <c r="S28" s="36"/>
      <c r="T28" s="36"/>
      <c r="U28" s="36"/>
      <c r="V28" s="36"/>
      <c r="W28" s="298" t="s">
        <v>37</v>
      </c>
      <c r="X28" s="298"/>
      <c r="Y28" s="298"/>
      <c r="Z28" s="298"/>
      <c r="AA28" s="298"/>
      <c r="AB28" s="298"/>
      <c r="AC28" s="298"/>
      <c r="AD28" s="298"/>
      <c r="AE28" s="298"/>
      <c r="AF28" s="36"/>
      <c r="AG28" s="36"/>
      <c r="AH28" s="36"/>
      <c r="AI28" s="36"/>
      <c r="AJ28" s="36"/>
      <c r="AK28" s="298" t="s">
        <v>38</v>
      </c>
      <c r="AL28" s="298"/>
      <c r="AM28" s="298"/>
      <c r="AN28" s="298"/>
      <c r="AO28" s="298"/>
      <c r="AP28" s="36"/>
      <c r="AQ28" s="36"/>
      <c r="AR28" s="39"/>
      <c r="BE28" s="272"/>
    </row>
    <row r="29" spans="1:71" s="3" customFormat="1" ht="14.45" customHeight="1">
      <c r="B29" s="40"/>
      <c r="C29" s="41"/>
      <c r="D29" s="29" t="s">
        <v>39</v>
      </c>
      <c r="E29" s="41"/>
      <c r="F29" s="29" t="s">
        <v>40</v>
      </c>
      <c r="G29" s="41"/>
      <c r="H29" s="41"/>
      <c r="I29" s="41"/>
      <c r="J29" s="41"/>
      <c r="K29" s="41"/>
      <c r="L29" s="299">
        <v>0.21</v>
      </c>
      <c r="M29" s="270"/>
      <c r="N29" s="270"/>
      <c r="O29" s="270"/>
      <c r="P29" s="270"/>
      <c r="Q29" s="41"/>
      <c r="R29" s="41"/>
      <c r="S29" s="41"/>
      <c r="T29" s="41"/>
      <c r="U29" s="41"/>
      <c r="V29" s="41"/>
      <c r="W29" s="269">
        <f>ROUND(AZ94, 2)</f>
        <v>0</v>
      </c>
      <c r="X29" s="270"/>
      <c r="Y29" s="270"/>
      <c r="Z29" s="270"/>
      <c r="AA29" s="270"/>
      <c r="AB29" s="270"/>
      <c r="AC29" s="270"/>
      <c r="AD29" s="270"/>
      <c r="AE29" s="270"/>
      <c r="AF29" s="41"/>
      <c r="AG29" s="41"/>
      <c r="AH29" s="41"/>
      <c r="AI29" s="41"/>
      <c r="AJ29" s="41"/>
      <c r="AK29" s="269">
        <f>ROUND(AV94, 2)</f>
        <v>0</v>
      </c>
      <c r="AL29" s="270"/>
      <c r="AM29" s="270"/>
      <c r="AN29" s="270"/>
      <c r="AO29" s="270"/>
      <c r="AP29" s="41"/>
      <c r="AQ29" s="41"/>
      <c r="AR29" s="42"/>
      <c r="BE29" s="273"/>
    </row>
    <row r="30" spans="1:71" s="3" customFormat="1" ht="14.45" customHeight="1">
      <c r="B30" s="40"/>
      <c r="C30" s="41"/>
      <c r="D30" s="41"/>
      <c r="E30" s="41"/>
      <c r="F30" s="29" t="s">
        <v>41</v>
      </c>
      <c r="G30" s="41"/>
      <c r="H30" s="41"/>
      <c r="I30" s="41"/>
      <c r="J30" s="41"/>
      <c r="K30" s="41"/>
      <c r="L30" s="299">
        <v>0.15</v>
      </c>
      <c r="M30" s="270"/>
      <c r="N30" s="270"/>
      <c r="O30" s="270"/>
      <c r="P30" s="270"/>
      <c r="Q30" s="41"/>
      <c r="R30" s="41"/>
      <c r="S30" s="41"/>
      <c r="T30" s="41"/>
      <c r="U30" s="41"/>
      <c r="V30" s="41"/>
      <c r="W30" s="269">
        <f>ROUND(BA94, 2)</f>
        <v>0</v>
      </c>
      <c r="X30" s="270"/>
      <c r="Y30" s="270"/>
      <c r="Z30" s="270"/>
      <c r="AA30" s="270"/>
      <c r="AB30" s="270"/>
      <c r="AC30" s="270"/>
      <c r="AD30" s="270"/>
      <c r="AE30" s="270"/>
      <c r="AF30" s="41"/>
      <c r="AG30" s="41"/>
      <c r="AH30" s="41"/>
      <c r="AI30" s="41"/>
      <c r="AJ30" s="41"/>
      <c r="AK30" s="269">
        <f>ROUND(AW94, 2)</f>
        <v>0</v>
      </c>
      <c r="AL30" s="270"/>
      <c r="AM30" s="270"/>
      <c r="AN30" s="270"/>
      <c r="AO30" s="270"/>
      <c r="AP30" s="41"/>
      <c r="AQ30" s="41"/>
      <c r="AR30" s="42"/>
      <c r="BE30" s="273"/>
    </row>
    <row r="31" spans="1:71" s="3" customFormat="1" ht="14.45" hidden="1" customHeight="1">
      <c r="B31" s="40"/>
      <c r="C31" s="41"/>
      <c r="D31" s="41"/>
      <c r="E31" s="41"/>
      <c r="F31" s="29" t="s">
        <v>42</v>
      </c>
      <c r="G31" s="41"/>
      <c r="H31" s="41"/>
      <c r="I31" s="41"/>
      <c r="J31" s="41"/>
      <c r="K31" s="41"/>
      <c r="L31" s="299">
        <v>0.21</v>
      </c>
      <c r="M31" s="270"/>
      <c r="N31" s="270"/>
      <c r="O31" s="270"/>
      <c r="P31" s="270"/>
      <c r="Q31" s="41"/>
      <c r="R31" s="41"/>
      <c r="S31" s="41"/>
      <c r="T31" s="41"/>
      <c r="U31" s="41"/>
      <c r="V31" s="41"/>
      <c r="W31" s="269">
        <f>ROUND(BB94, 2)</f>
        <v>0</v>
      </c>
      <c r="X31" s="270"/>
      <c r="Y31" s="270"/>
      <c r="Z31" s="270"/>
      <c r="AA31" s="270"/>
      <c r="AB31" s="270"/>
      <c r="AC31" s="270"/>
      <c r="AD31" s="270"/>
      <c r="AE31" s="270"/>
      <c r="AF31" s="41"/>
      <c r="AG31" s="41"/>
      <c r="AH31" s="41"/>
      <c r="AI31" s="41"/>
      <c r="AJ31" s="41"/>
      <c r="AK31" s="269">
        <v>0</v>
      </c>
      <c r="AL31" s="270"/>
      <c r="AM31" s="270"/>
      <c r="AN31" s="270"/>
      <c r="AO31" s="270"/>
      <c r="AP31" s="41"/>
      <c r="AQ31" s="41"/>
      <c r="AR31" s="42"/>
      <c r="BE31" s="273"/>
    </row>
    <row r="32" spans="1:71" s="3" customFormat="1" ht="14.45" hidden="1" customHeight="1">
      <c r="B32" s="40"/>
      <c r="C32" s="41"/>
      <c r="D32" s="41"/>
      <c r="E32" s="41"/>
      <c r="F32" s="29" t="s">
        <v>43</v>
      </c>
      <c r="G32" s="41"/>
      <c r="H32" s="41"/>
      <c r="I32" s="41"/>
      <c r="J32" s="41"/>
      <c r="K32" s="41"/>
      <c r="L32" s="299">
        <v>0.15</v>
      </c>
      <c r="M32" s="270"/>
      <c r="N32" s="270"/>
      <c r="O32" s="270"/>
      <c r="P32" s="270"/>
      <c r="Q32" s="41"/>
      <c r="R32" s="41"/>
      <c r="S32" s="41"/>
      <c r="T32" s="41"/>
      <c r="U32" s="41"/>
      <c r="V32" s="41"/>
      <c r="W32" s="269">
        <f>ROUND(BC94, 2)</f>
        <v>0</v>
      </c>
      <c r="X32" s="270"/>
      <c r="Y32" s="270"/>
      <c r="Z32" s="270"/>
      <c r="AA32" s="270"/>
      <c r="AB32" s="270"/>
      <c r="AC32" s="270"/>
      <c r="AD32" s="270"/>
      <c r="AE32" s="270"/>
      <c r="AF32" s="41"/>
      <c r="AG32" s="41"/>
      <c r="AH32" s="41"/>
      <c r="AI32" s="41"/>
      <c r="AJ32" s="41"/>
      <c r="AK32" s="269">
        <v>0</v>
      </c>
      <c r="AL32" s="270"/>
      <c r="AM32" s="270"/>
      <c r="AN32" s="270"/>
      <c r="AO32" s="270"/>
      <c r="AP32" s="41"/>
      <c r="AQ32" s="41"/>
      <c r="AR32" s="42"/>
      <c r="BE32" s="273"/>
    </row>
    <row r="33" spans="1:57" s="3" customFormat="1" ht="14.45" hidden="1" customHeight="1">
      <c r="B33" s="40"/>
      <c r="C33" s="41"/>
      <c r="D33" s="41"/>
      <c r="E33" s="41"/>
      <c r="F33" s="29" t="s">
        <v>44</v>
      </c>
      <c r="G33" s="41"/>
      <c r="H33" s="41"/>
      <c r="I33" s="41"/>
      <c r="J33" s="41"/>
      <c r="K33" s="41"/>
      <c r="L33" s="299">
        <v>0</v>
      </c>
      <c r="M33" s="270"/>
      <c r="N33" s="270"/>
      <c r="O33" s="270"/>
      <c r="P33" s="270"/>
      <c r="Q33" s="41"/>
      <c r="R33" s="41"/>
      <c r="S33" s="41"/>
      <c r="T33" s="41"/>
      <c r="U33" s="41"/>
      <c r="V33" s="41"/>
      <c r="W33" s="269">
        <f>ROUND(BD94, 2)</f>
        <v>0</v>
      </c>
      <c r="X33" s="270"/>
      <c r="Y33" s="270"/>
      <c r="Z33" s="270"/>
      <c r="AA33" s="270"/>
      <c r="AB33" s="270"/>
      <c r="AC33" s="270"/>
      <c r="AD33" s="270"/>
      <c r="AE33" s="270"/>
      <c r="AF33" s="41"/>
      <c r="AG33" s="41"/>
      <c r="AH33" s="41"/>
      <c r="AI33" s="41"/>
      <c r="AJ33" s="41"/>
      <c r="AK33" s="269">
        <v>0</v>
      </c>
      <c r="AL33" s="270"/>
      <c r="AM33" s="270"/>
      <c r="AN33" s="270"/>
      <c r="AO33" s="270"/>
      <c r="AP33" s="41"/>
      <c r="AQ33" s="41"/>
      <c r="AR33" s="42"/>
      <c r="BE33" s="273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2"/>
    </row>
    <row r="35" spans="1:57" s="2" customFormat="1" ht="25.9" customHeight="1">
      <c r="A35" s="34"/>
      <c r="B35" s="35"/>
      <c r="C35" s="43"/>
      <c r="D35" s="44" t="s">
        <v>45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46</v>
      </c>
      <c r="U35" s="45"/>
      <c r="V35" s="45"/>
      <c r="W35" s="45"/>
      <c r="X35" s="276" t="s">
        <v>47</v>
      </c>
      <c r="Y35" s="277"/>
      <c r="Z35" s="277"/>
      <c r="AA35" s="277"/>
      <c r="AB35" s="277"/>
      <c r="AC35" s="45"/>
      <c r="AD35" s="45"/>
      <c r="AE35" s="45"/>
      <c r="AF35" s="45"/>
      <c r="AG35" s="45"/>
      <c r="AH35" s="45"/>
      <c r="AI35" s="45"/>
      <c r="AJ35" s="45"/>
      <c r="AK35" s="278">
        <f>SUM(AK26:AK33)</f>
        <v>0</v>
      </c>
      <c r="AL35" s="277"/>
      <c r="AM35" s="277"/>
      <c r="AN35" s="277"/>
      <c r="AO35" s="279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48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49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51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50</v>
      </c>
      <c r="AI60" s="38"/>
      <c r="AJ60" s="38"/>
      <c r="AK60" s="38"/>
      <c r="AL60" s="38"/>
      <c r="AM60" s="52" t="s">
        <v>51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52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53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51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50</v>
      </c>
      <c r="AI75" s="38"/>
      <c r="AJ75" s="38"/>
      <c r="AK75" s="38"/>
      <c r="AL75" s="38"/>
      <c r="AM75" s="52" t="s">
        <v>51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54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2018-310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89" t="str">
        <f>K6</f>
        <v>2018-310 RK Krkoškova</v>
      </c>
      <c r="M85" s="290"/>
      <c r="N85" s="290"/>
      <c r="O85" s="290"/>
      <c r="P85" s="290"/>
      <c r="Q85" s="290"/>
      <c r="R85" s="290"/>
      <c r="S85" s="290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90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91" t="str">
        <f>IF(AN8= "","",AN8)</f>
        <v>18.6.2019</v>
      </c>
      <c r="AN87" s="291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 xml:space="preserve">Brněnské komunikace a. s 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87" t="str">
        <f>IF(E17="","",E17)</f>
        <v>PK OSSENDORF s.r.o.</v>
      </c>
      <c r="AN89" s="288"/>
      <c r="AO89" s="288"/>
      <c r="AP89" s="288"/>
      <c r="AQ89" s="36"/>
      <c r="AR89" s="39"/>
      <c r="AS89" s="281" t="s">
        <v>55</v>
      </c>
      <c r="AT89" s="282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87" t="str">
        <f>IF(E20="","",E20)</f>
        <v>PK OSSENDORF s.r.o.</v>
      </c>
      <c r="AN90" s="288"/>
      <c r="AO90" s="288"/>
      <c r="AP90" s="288"/>
      <c r="AQ90" s="36"/>
      <c r="AR90" s="39"/>
      <c r="AS90" s="283"/>
      <c r="AT90" s="284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85"/>
      <c r="AT91" s="286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03" t="s">
        <v>56</v>
      </c>
      <c r="D92" s="304"/>
      <c r="E92" s="304"/>
      <c r="F92" s="304"/>
      <c r="G92" s="304"/>
      <c r="H92" s="73"/>
      <c r="I92" s="305" t="s">
        <v>57</v>
      </c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  <c r="AD92" s="304"/>
      <c r="AE92" s="304"/>
      <c r="AF92" s="304"/>
      <c r="AG92" s="307" t="s">
        <v>58</v>
      </c>
      <c r="AH92" s="304"/>
      <c r="AI92" s="304"/>
      <c r="AJ92" s="304"/>
      <c r="AK92" s="304"/>
      <c r="AL92" s="304"/>
      <c r="AM92" s="304"/>
      <c r="AN92" s="305" t="s">
        <v>59</v>
      </c>
      <c r="AO92" s="304"/>
      <c r="AP92" s="306"/>
      <c r="AQ92" s="74" t="s">
        <v>60</v>
      </c>
      <c r="AR92" s="39"/>
      <c r="AS92" s="75" t="s">
        <v>61</v>
      </c>
      <c r="AT92" s="76" t="s">
        <v>62</v>
      </c>
      <c r="AU92" s="76" t="s">
        <v>63</v>
      </c>
      <c r="AV92" s="76" t="s">
        <v>64</v>
      </c>
      <c r="AW92" s="76" t="s">
        <v>65</v>
      </c>
      <c r="AX92" s="76" t="s">
        <v>66</v>
      </c>
      <c r="AY92" s="76" t="s">
        <v>67</v>
      </c>
      <c r="AZ92" s="76" t="s">
        <v>68</v>
      </c>
      <c r="BA92" s="76" t="s">
        <v>69</v>
      </c>
      <c r="BB92" s="76" t="s">
        <v>70</v>
      </c>
      <c r="BC92" s="76" t="s">
        <v>71</v>
      </c>
      <c r="BD92" s="77" t="s">
        <v>72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73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8">
        <f>ROUND(SUM(AG95:AG107),2)</f>
        <v>0</v>
      </c>
      <c r="AH94" s="308"/>
      <c r="AI94" s="308"/>
      <c r="AJ94" s="308"/>
      <c r="AK94" s="308"/>
      <c r="AL94" s="308"/>
      <c r="AM94" s="308"/>
      <c r="AN94" s="309">
        <f t="shared" ref="AN94:AN107" si="0">SUM(AG94,AT94)</f>
        <v>0</v>
      </c>
      <c r="AO94" s="309"/>
      <c r="AP94" s="309"/>
      <c r="AQ94" s="85" t="s">
        <v>1</v>
      </c>
      <c r="AR94" s="86"/>
      <c r="AS94" s="87">
        <f>ROUND(SUM(AS95:AS107),2)</f>
        <v>0</v>
      </c>
      <c r="AT94" s="88">
        <f t="shared" ref="AT94:AT107" si="1">ROUND(SUM(AV94:AW94),2)</f>
        <v>0</v>
      </c>
      <c r="AU94" s="89">
        <f>ROUND(SUM(AU95:AU107),5)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ROUND(SUM(AZ95:AZ107),2)</f>
        <v>0</v>
      </c>
      <c r="BA94" s="88">
        <f>ROUND(SUM(BA95:BA107),2)</f>
        <v>0</v>
      </c>
      <c r="BB94" s="88">
        <f>ROUND(SUM(BB95:BB107),2)</f>
        <v>0</v>
      </c>
      <c r="BC94" s="88">
        <f>ROUND(SUM(BC95:BC107),2)</f>
        <v>0</v>
      </c>
      <c r="BD94" s="90">
        <f>ROUND(SUM(BD95:BD107),2)</f>
        <v>0</v>
      </c>
      <c r="BS94" s="91" t="s">
        <v>74</v>
      </c>
      <c r="BT94" s="91" t="s">
        <v>75</v>
      </c>
      <c r="BU94" s="92" t="s">
        <v>76</v>
      </c>
      <c r="BV94" s="91" t="s">
        <v>77</v>
      </c>
      <c r="BW94" s="91" t="s">
        <v>5</v>
      </c>
      <c r="BX94" s="91" t="s">
        <v>78</v>
      </c>
      <c r="CL94" s="91" t="s">
        <v>1</v>
      </c>
    </row>
    <row r="95" spans="1:91" s="7" customFormat="1" ht="16.5" customHeight="1">
      <c r="A95" s="93" t="s">
        <v>79</v>
      </c>
      <c r="B95" s="94"/>
      <c r="C95" s="95"/>
      <c r="D95" s="302" t="s">
        <v>80</v>
      </c>
      <c r="E95" s="302"/>
      <c r="F95" s="302"/>
      <c r="G95" s="302"/>
      <c r="H95" s="302"/>
      <c r="I95" s="96"/>
      <c r="J95" s="302" t="s">
        <v>81</v>
      </c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  <c r="V95" s="302"/>
      <c r="W95" s="302"/>
      <c r="X95" s="302"/>
      <c r="Y95" s="302"/>
      <c r="Z95" s="302"/>
      <c r="AA95" s="302"/>
      <c r="AB95" s="302"/>
      <c r="AC95" s="302"/>
      <c r="AD95" s="302"/>
      <c r="AE95" s="302"/>
      <c r="AF95" s="302"/>
      <c r="AG95" s="300">
        <f>'SO 000 - SO 000 Vedlejší ...'!J30</f>
        <v>0</v>
      </c>
      <c r="AH95" s="301"/>
      <c r="AI95" s="301"/>
      <c r="AJ95" s="301"/>
      <c r="AK95" s="301"/>
      <c r="AL95" s="301"/>
      <c r="AM95" s="301"/>
      <c r="AN95" s="300">
        <f t="shared" si="0"/>
        <v>0</v>
      </c>
      <c r="AO95" s="301"/>
      <c r="AP95" s="301"/>
      <c r="AQ95" s="97" t="s">
        <v>82</v>
      </c>
      <c r="AR95" s="98"/>
      <c r="AS95" s="99">
        <v>0</v>
      </c>
      <c r="AT95" s="100">
        <f t="shared" si="1"/>
        <v>0</v>
      </c>
      <c r="AU95" s="101">
        <f>'SO 000 - SO 000 Vedlejší ...'!P122</f>
        <v>0</v>
      </c>
      <c r="AV95" s="100">
        <f>'SO 000 - SO 000 Vedlejší ...'!J33</f>
        <v>0</v>
      </c>
      <c r="AW95" s="100">
        <f>'SO 000 - SO 000 Vedlejší ...'!J34</f>
        <v>0</v>
      </c>
      <c r="AX95" s="100">
        <f>'SO 000 - SO 000 Vedlejší ...'!J35</f>
        <v>0</v>
      </c>
      <c r="AY95" s="100">
        <f>'SO 000 - SO 000 Vedlejší ...'!J36</f>
        <v>0</v>
      </c>
      <c r="AZ95" s="100">
        <f>'SO 000 - SO 000 Vedlejší ...'!F33</f>
        <v>0</v>
      </c>
      <c r="BA95" s="100">
        <f>'SO 000 - SO 000 Vedlejší ...'!F34</f>
        <v>0</v>
      </c>
      <c r="BB95" s="100">
        <f>'SO 000 - SO 000 Vedlejší ...'!F35</f>
        <v>0</v>
      </c>
      <c r="BC95" s="100">
        <f>'SO 000 - SO 000 Vedlejší ...'!F36</f>
        <v>0</v>
      </c>
      <c r="BD95" s="102">
        <f>'SO 000 - SO 000 Vedlejší ...'!F37</f>
        <v>0</v>
      </c>
      <c r="BT95" s="103" t="s">
        <v>83</v>
      </c>
      <c r="BV95" s="103" t="s">
        <v>77</v>
      </c>
      <c r="BW95" s="103" t="s">
        <v>84</v>
      </c>
      <c r="BX95" s="103" t="s">
        <v>5</v>
      </c>
      <c r="CL95" s="103" t="s">
        <v>1</v>
      </c>
      <c r="CM95" s="103" t="s">
        <v>85</v>
      </c>
    </row>
    <row r="96" spans="1:91" s="7" customFormat="1" ht="16.5" customHeight="1">
      <c r="A96" s="93" t="s">
        <v>79</v>
      </c>
      <c r="B96" s="94"/>
      <c r="C96" s="95"/>
      <c r="D96" s="302" t="s">
        <v>86</v>
      </c>
      <c r="E96" s="302"/>
      <c r="F96" s="302"/>
      <c r="G96" s="302"/>
      <c r="H96" s="302"/>
      <c r="I96" s="96"/>
      <c r="J96" s="302" t="s">
        <v>87</v>
      </c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  <c r="V96" s="302"/>
      <c r="W96" s="302"/>
      <c r="X96" s="302"/>
      <c r="Y96" s="302"/>
      <c r="Z96" s="302"/>
      <c r="AA96" s="302"/>
      <c r="AB96" s="302"/>
      <c r="AC96" s="302"/>
      <c r="AD96" s="302"/>
      <c r="AE96" s="302"/>
      <c r="AF96" s="302"/>
      <c r="AG96" s="300">
        <f>'SO 101 - SO 101 Komunikace'!J30</f>
        <v>0</v>
      </c>
      <c r="AH96" s="301"/>
      <c r="AI96" s="301"/>
      <c r="AJ96" s="301"/>
      <c r="AK96" s="301"/>
      <c r="AL96" s="301"/>
      <c r="AM96" s="301"/>
      <c r="AN96" s="300">
        <f t="shared" si="0"/>
        <v>0</v>
      </c>
      <c r="AO96" s="301"/>
      <c r="AP96" s="301"/>
      <c r="AQ96" s="97" t="s">
        <v>82</v>
      </c>
      <c r="AR96" s="98"/>
      <c r="AS96" s="99">
        <v>0</v>
      </c>
      <c r="AT96" s="100">
        <f t="shared" si="1"/>
        <v>0</v>
      </c>
      <c r="AU96" s="101">
        <f>'SO 101 - SO 101 Komunikace'!P125</f>
        <v>0</v>
      </c>
      <c r="AV96" s="100">
        <f>'SO 101 - SO 101 Komunikace'!J33</f>
        <v>0</v>
      </c>
      <c r="AW96" s="100">
        <f>'SO 101 - SO 101 Komunikace'!J34</f>
        <v>0</v>
      </c>
      <c r="AX96" s="100">
        <f>'SO 101 - SO 101 Komunikace'!J35</f>
        <v>0</v>
      </c>
      <c r="AY96" s="100">
        <f>'SO 101 - SO 101 Komunikace'!J36</f>
        <v>0</v>
      </c>
      <c r="AZ96" s="100">
        <f>'SO 101 - SO 101 Komunikace'!F33</f>
        <v>0</v>
      </c>
      <c r="BA96" s="100">
        <f>'SO 101 - SO 101 Komunikace'!F34</f>
        <v>0</v>
      </c>
      <c r="BB96" s="100">
        <f>'SO 101 - SO 101 Komunikace'!F35</f>
        <v>0</v>
      </c>
      <c r="BC96" s="100">
        <f>'SO 101 - SO 101 Komunikace'!F36</f>
        <v>0</v>
      </c>
      <c r="BD96" s="102">
        <f>'SO 101 - SO 101 Komunikace'!F37</f>
        <v>0</v>
      </c>
      <c r="BT96" s="103" t="s">
        <v>83</v>
      </c>
      <c r="BV96" s="103" t="s">
        <v>77</v>
      </c>
      <c r="BW96" s="103" t="s">
        <v>88</v>
      </c>
      <c r="BX96" s="103" t="s">
        <v>5</v>
      </c>
      <c r="CL96" s="103" t="s">
        <v>1</v>
      </c>
      <c r="CM96" s="103" t="s">
        <v>85</v>
      </c>
    </row>
    <row r="97" spans="1:91" s="7" customFormat="1" ht="27" customHeight="1">
      <c r="A97" s="93" t="s">
        <v>79</v>
      </c>
      <c r="B97" s="94"/>
      <c r="C97" s="95"/>
      <c r="D97" s="302" t="s">
        <v>89</v>
      </c>
      <c r="E97" s="302"/>
      <c r="F97" s="302"/>
      <c r="G97" s="302"/>
      <c r="H97" s="302"/>
      <c r="I97" s="96"/>
      <c r="J97" s="302" t="s">
        <v>90</v>
      </c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  <c r="V97" s="302"/>
      <c r="W97" s="302"/>
      <c r="X97" s="302"/>
      <c r="Y97" s="302"/>
      <c r="Z97" s="302"/>
      <c r="AA97" s="302"/>
      <c r="AB97" s="302"/>
      <c r="AC97" s="302"/>
      <c r="AD97" s="302"/>
      <c r="AE97" s="302"/>
      <c r="AF97" s="302"/>
      <c r="AG97" s="300">
        <f>'SO 101.1 - SO 101.1 Zpevn...'!J30</f>
        <v>0</v>
      </c>
      <c r="AH97" s="301"/>
      <c r="AI97" s="301"/>
      <c r="AJ97" s="301"/>
      <c r="AK97" s="301"/>
      <c r="AL97" s="301"/>
      <c r="AM97" s="301"/>
      <c r="AN97" s="300">
        <f t="shared" si="0"/>
        <v>0</v>
      </c>
      <c r="AO97" s="301"/>
      <c r="AP97" s="301"/>
      <c r="AQ97" s="97" t="s">
        <v>82</v>
      </c>
      <c r="AR97" s="98"/>
      <c r="AS97" s="99">
        <v>0</v>
      </c>
      <c r="AT97" s="100">
        <f t="shared" si="1"/>
        <v>0</v>
      </c>
      <c r="AU97" s="101">
        <f>'SO 101.1 - SO 101.1 Zpevn...'!P123</f>
        <v>0</v>
      </c>
      <c r="AV97" s="100">
        <f>'SO 101.1 - SO 101.1 Zpevn...'!J33</f>
        <v>0</v>
      </c>
      <c r="AW97" s="100">
        <f>'SO 101.1 - SO 101.1 Zpevn...'!J34</f>
        <v>0</v>
      </c>
      <c r="AX97" s="100">
        <f>'SO 101.1 - SO 101.1 Zpevn...'!J35</f>
        <v>0</v>
      </c>
      <c r="AY97" s="100">
        <f>'SO 101.1 - SO 101.1 Zpevn...'!J36</f>
        <v>0</v>
      </c>
      <c r="AZ97" s="100">
        <f>'SO 101.1 - SO 101.1 Zpevn...'!F33</f>
        <v>0</v>
      </c>
      <c r="BA97" s="100">
        <f>'SO 101.1 - SO 101.1 Zpevn...'!F34</f>
        <v>0</v>
      </c>
      <c r="BB97" s="100">
        <f>'SO 101.1 - SO 101.1 Zpevn...'!F35</f>
        <v>0</v>
      </c>
      <c r="BC97" s="100">
        <f>'SO 101.1 - SO 101.1 Zpevn...'!F36</f>
        <v>0</v>
      </c>
      <c r="BD97" s="102">
        <f>'SO 101.1 - SO 101.1 Zpevn...'!F37</f>
        <v>0</v>
      </c>
      <c r="BT97" s="103" t="s">
        <v>83</v>
      </c>
      <c r="BV97" s="103" t="s">
        <v>77</v>
      </c>
      <c r="BW97" s="103" t="s">
        <v>91</v>
      </c>
      <c r="BX97" s="103" t="s">
        <v>5</v>
      </c>
      <c r="CL97" s="103" t="s">
        <v>1</v>
      </c>
      <c r="CM97" s="103" t="s">
        <v>85</v>
      </c>
    </row>
    <row r="98" spans="1:91" s="7" customFormat="1" ht="16.5" customHeight="1">
      <c r="A98" s="93" t="s">
        <v>79</v>
      </c>
      <c r="B98" s="94"/>
      <c r="C98" s="95"/>
      <c r="D98" s="302" t="s">
        <v>92</v>
      </c>
      <c r="E98" s="302"/>
      <c r="F98" s="302"/>
      <c r="G98" s="302"/>
      <c r="H98" s="302"/>
      <c r="I98" s="96"/>
      <c r="J98" s="302" t="s">
        <v>93</v>
      </c>
      <c r="K98" s="302"/>
      <c r="L98" s="302"/>
      <c r="M98" s="302"/>
      <c r="N98" s="302"/>
      <c r="O98" s="302"/>
      <c r="P98" s="302"/>
      <c r="Q98" s="302"/>
      <c r="R98" s="302"/>
      <c r="S98" s="302"/>
      <c r="T98" s="302"/>
      <c r="U98" s="302"/>
      <c r="V98" s="302"/>
      <c r="W98" s="302"/>
      <c r="X98" s="302"/>
      <c r="Y98" s="302"/>
      <c r="Z98" s="302"/>
      <c r="AA98" s="302"/>
      <c r="AB98" s="302"/>
      <c r="AC98" s="302"/>
      <c r="AD98" s="302"/>
      <c r="AE98" s="302"/>
      <c r="AF98" s="302"/>
      <c r="AG98" s="300">
        <f>'SO 102 - SO 102 Komunikac...'!J30</f>
        <v>0</v>
      </c>
      <c r="AH98" s="301"/>
      <c r="AI98" s="301"/>
      <c r="AJ98" s="301"/>
      <c r="AK98" s="301"/>
      <c r="AL98" s="301"/>
      <c r="AM98" s="301"/>
      <c r="AN98" s="300">
        <f t="shared" si="0"/>
        <v>0</v>
      </c>
      <c r="AO98" s="301"/>
      <c r="AP98" s="301"/>
      <c r="AQ98" s="97" t="s">
        <v>82</v>
      </c>
      <c r="AR98" s="98"/>
      <c r="AS98" s="99">
        <v>0</v>
      </c>
      <c r="AT98" s="100">
        <f t="shared" si="1"/>
        <v>0</v>
      </c>
      <c r="AU98" s="101">
        <f>'SO 102 - SO 102 Komunikac...'!P125</f>
        <v>0</v>
      </c>
      <c r="AV98" s="100">
        <f>'SO 102 - SO 102 Komunikac...'!J33</f>
        <v>0</v>
      </c>
      <c r="AW98" s="100">
        <f>'SO 102 - SO 102 Komunikac...'!J34</f>
        <v>0</v>
      </c>
      <c r="AX98" s="100">
        <f>'SO 102 - SO 102 Komunikac...'!J35</f>
        <v>0</v>
      </c>
      <c r="AY98" s="100">
        <f>'SO 102 - SO 102 Komunikac...'!J36</f>
        <v>0</v>
      </c>
      <c r="AZ98" s="100">
        <f>'SO 102 - SO 102 Komunikac...'!F33</f>
        <v>0</v>
      </c>
      <c r="BA98" s="100">
        <f>'SO 102 - SO 102 Komunikac...'!F34</f>
        <v>0</v>
      </c>
      <c r="BB98" s="100">
        <f>'SO 102 - SO 102 Komunikac...'!F35</f>
        <v>0</v>
      </c>
      <c r="BC98" s="100">
        <f>'SO 102 - SO 102 Komunikac...'!F36</f>
        <v>0</v>
      </c>
      <c r="BD98" s="102">
        <f>'SO 102 - SO 102 Komunikac...'!F37</f>
        <v>0</v>
      </c>
      <c r="BT98" s="103" t="s">
        <v>83</v>
      </c>
      <c r="BV98" s="103" t="s">
        <v>77</v>
      </c>
      <c r="BW98" s="103" t="s">
        <v>94</v>
      </c>
      <c r="BX98" s="103" t="s">
        <v>5</v>
      </c>
      <c r="CL98" s="103" t="s">
        <v>1</v>
      </c>
      <c r="CM98" s="103" t="s">
        <v>85</v>
      </c>
    </row>
    <row r="99" spans="1:91" s="7" customFormat="1" ht="16.5" customHeight="1">
      <c r="A99" s="93" t="s">
        <v>79</v>
      </c>
      <c r="B99" s="94"/>
      <c r="C99" s="95"/>
      <c r="D99" s="302" t="s">
        <v>95</v>
      </c>
      <c r="E99" s="302"/>
      <c r="F99" s="302"/>
      <c r="G99" s="302"/>
      <c r="H99" s="302"/>
      <c r="I99" s="96"/>
      <c r="J99" s="302" t="s">
        <v>96</v>
      </c>
      <c r="K99" s="302"/>
      <c r="L99" s="302"/>
      <c r="M99" s="302"/>
      <c r="N99" s="302"/>
      <c r="O99" s="302"/>
      <c r="P99" s="302"/>
      <c r="Q99" s="302"/>
      <c r="R99" s="302"/>
      <c r="S99" s="302"/>
      <c r="T99" s="302"/>
      <c r="U99" s="302"/>
      <c r="V99" s="302"/>
      <c r="W99" s="302"/>
      <c r="X99" s="302"/>
      <c r="Y99" s="302"/>
      <c r="Z99" s="302"/>
      <c r="AA99" s="302"/>
      <c r="AB99" s="302"/>
      <c r="AC99" s="302"/>
      <c r="AD99" s="302"/>
      <c r="AE99" s="302"/>
      <c r="AF99" s="302"/>
      <c r="AG99" s="300">
        <f>'SO 103 - SO 103 Komunikac...'!J30</f>
        <v>0</v>
      </c>
      <c r="AH99" s="301"/>
      <c r="AI99" s="301"/>
      <c r="AJ99" s="301"/>
      <c r="AK99" s="301"/>
      <c r="AL99" s="301"/>
      <c r="AM99" s="301"/>
      <c r="AN99" s="300">
        <f t="shared" si="0"/>
        <v>0</v>
      </c>
      <c r="AO99" s="301"/>
      <c r="AP99" s="301"/>
      <c r="AQ99" s="97" t="s">
        <v>82</v>
      </c>
      <c r="AR99" s="98"/>
      <c r="AS99" s="99">
        <v>0</v>
      </c>
      <c r="AT99" s="100">
        <f t="shared" si="1"/>
        <v>0</v>
      </c>
      <c r="AU99" s="101">
        <f>'SO 103 - SO 103 Komunikac...'!P125</f>
        <v>0</v>
      </c>
      <c r="AV99" s="100">
        <f>'SO 103 - SO 103 Komunikac...'!J33</f>
        <v>0</v>
      </c>
      <c r="AW99" s="100">
        <f>'SO 103 - SO 103 Komunikac...'!J34</f>
        <v>0</v>
      </c>
      <c r="AX99" s="100">
        <f>'SO 103 - SO 103 Komunikac...'!J35</f>
        <v>0</v>
      </c>
      <c r="AY99" s="100">
        <f>'SO 103 - SO 103 Komunikac...'!J36</f>
        <v>0</v>
      </c>
      <c r="AZ99" s="100">
        <f>'SO 103 - SO 103 Komunikac...'!F33</f>
        <v>0</v>
      </c>
      <c r="BA99" s="100">
        <f>'SO 103 - SO 103 Komunikac...'!F34</f>
        <v>0</v>
      </c>
      <c r="BB99" s="100">
        <f>'SO 103 - SO 103 Komunikac...'!F35</f>
        <v>0</v>
      </c>
      <c r="BC99" s="100">
        <f>'SO 103 - SO 103 Komunikac...'!F36</f>
        <v>0</v>
      </c>
      <c r="BD99" s="102">
        <f>'SO 103 - SO 103 Komunikac...'!F37</f>
        <v>0</v>
      </c>
      <c r="BT99" s="103" t="s">
        <v>83</v>
      </c>
      <c r="BV99" s="103" t="s">
        <v>77</v>
      </c>
      <c r="BW99" s="103" t="s">
        <v>97</v>
      </c>
      <c r="BX99" s="103" t="s">
        <v>5</v>
      </c>
      <c r="CL99" s="103" t="s">
        <v>1</v>
      </c>
      <c r="CM99" s="103" t="s">
        <v>85</v>
      </c>
    </row>
    <row r="100" spans="1:91" s="7" customFormat="1" ht="16.5" customHeight="1">
      <c r="A100" s="93" t="s">
        <v>79</v>
      </c>
      <c r="B100" s="94"/>
      <c r="C100" s="95"/>
      <c r="D100" s="302" t="s">
        <v>98</v>
      </c>
      <c r="E100" s="302"/>
      <c r="F100" s="302"/>
      <c r="G100" s="302"/>
      <c r="H100" s="302"/>
      <c r="I100" s="96"/>
      <c r="J100" s="302" t="s">
        <v>99</v>
      </c>
      <c r="K100" s="302"/>
      <c r="L100" s="302"/>
      <c r="M100" s="302"/>
      <c r="N100" s="302"/>
      <c r="O100" s="302"/>
      <c r="P100" s="302"/>
      <c r="Q100" s="302"/>
      <c r="R100" s="302"/>
      <c r="S100" s="302"/>
      <c r="T100" s="302"/>
      <c r="U100" s="302"/>
      <c r="V100" s="302"/>
      <c r="W100" s="302"/>
      <c r="X100" s="302"/>
      <c r="Y100" s="302"/>
      <c r="Z100" s="302"/>
      <c r="AA100" s="302"/>
      <c r="AB100" s="302"/>
      <c r="AC100" s="302"/>
      <c r="AD100" s="302"/>
      <c r="AE100" s="302"/>
      <c r="AF100" s="302"/>
      <c r="AG100" s="300">
        <f>'SO 104 - SO 104 Chodníky ...'!J30</f>
        <v>0</v>
      </c>
      <c r="AH100" s="301"/>
      <c r="AI100" s="301"/>
      <c r="AJ100" s="301"/>
      <c r="AK100" s="301"/>
      <c r="AL100" s="301"/>
      <c r="AM100" s="301"/>
      <c r="AN100" s="300">
        <f t="shared" si="0"/>
        <v>0</v>
      </c>
      <c r="AO100" s="301"/>
      <c r="AP100" s="301"/>
      <c r="AQ100" s="97" t="s">
        <v>82</v>
      </c>
      <c r="AR100" s="98"/>
      <c r="AS100" s="99">
        <v>0</v>
      </c>
      <c r="AT100" s="100">
        <f t="shared" si="1"/>
        <v>0</v>
      </c>
      <c r="AU100" s="101">
        <f>'SO 104 - SO 104 Chodníky ...'!P126</f>
        <v>0</v>
      </c>
      <c r="AV100" s="100">
        <f>'SO 104 - SO 104 Chodníky ...'!J33</f>
        <v>0</v>
      </c>
      <c r="AW100" s="100">
        <f>'SO 104 - SO 104 Chodníky ...'!J34</f>
        <v>0</v>
      </c>
      <c r="AX100" s="100">
        <f>'SO 104 - SO 104 Chodníky ...'!J35</f>
        <v>0</v>
      </c>
      <c r="AY100" s="100">
        <f>'SO 104 - SO 104 Chodníky ...'!J36</f>
        <v>0</v>
      </c>
      <c r="AZ100" s="100">
        <f>'SO 104 - SO 104 Chodníky ...'!F33</f>
        <v>0</v>
      </c>
      <c r="BA100" s="100">
        <f>'SO 104 - SO 104 Chodníky ...'!F34</f>
        <v>0</v>
      </c>
      <c r="BB100" s="100">
        <f>'SO 104 - SO 104 Chodníky ...'!F35</f>
        <v>0</v>
      </c>
      <c r="BC100" s="100">
        <f>'SO 104 - SO 104 Chodníky ...'!F36</f>
        <v>0</v>
      </c>
      <c r="BD100" s="102">
        <f>'SO 104 - SO 104 Chodníky ...'!F37</f>
        <v>0</v>
      </c>
      <c r="BT100" s="103" t="s">
        <v>83</v>
      </c>
      <c r="BV100" s="103" t="s">
        <v>77</v>
      </c>
      <c r="BW100" s="103" t="s">
        <v>100</v>
      </c>
      <c r="BX100" s="103" t="s">
        <v>5</v>
      </c>
      <c r="CL100" s="103" t="s">
        <v>1</v>
      </c>
      <c r="CM100" s="103" t="s">
        <v>85</v>
      </c>
    </row>
    <row r="101" spans="1:91" s="7" customFormat="1" ht="27" customHeight="1">
      <c r="A101" s="93" t="s">
        <v>79</v>
      </c>
      <c r="B101" s="94"/>
      <c r="C101" s="95"/>
      <c r="D101" s="302" t="s">
        <v>101</v>
      </c>
      <c r="E101" s="302"/>
      <c r="F101" s="302"/>
      <c r="G101" s="302"/>
      <c r="H101" s="302"/>
      <c r="I101" s="96"/>
      <c r="J101" s="302" t="s">
        <v>102</v>
      </c>
      <c r="K101" s="302"/>
      <c r="L101" s="302"/>
      <c r="M101" s="302"/>
      <c r="N101" s="302"/>
      <c r="O101" s="302"/>
      <c r="P101" s="302"/>
      <c r="Q101" s="302"/>
      <c r="R101" s="302"/>
      <c r="S101" s="302"/>
      <c r="T101" s="302"/>
      <c r="U101" s="302"/>
      <c r="V101" s="302"/>
      <c r="W101" s="302"/>
      <c r="X101" s="302"/>
      <c r="Y101" s="302"/>
      <c r="Z101" s="302"/>
      <c r="AA101" s="302"/>
      <c r="AB101" s="302"/>
      <c r="AC101" s="302"/>
      <c r="AD101" s="302"/>
      <c r="AE101" s="302"/>
      <c r="AF101" s="302"/>
      <c r="AG101" s="300">
        <f>'SO 104.1 - SO 104.1 Zpevn...'!J30</f>
        <v>0</v>
      </c>
      <c r="AH101" s="301"/>
      <c r="AI101" s="301"/>
      <c r="AJ101" s="301"/>
      <c r="AK101" s="301"/>
      <c r="AL101" s="301"/>
      <c r="AM101" s="301"/>
      <c r="AN101" s="300">
        <f t="shared" si="0"/>
        <v>0</v>
      </c>
      <c r="AO101" s="301"/>
      <c r="AP101" s="301"/>
      <c r="AQ101" s="97" t="s">
        <v>82</v>
      </c>
      <c r="AR101" s="98"/>
      <c r="AS101" s="99">
        <v>0</v>
      </c>
      <c r="AT101" s="100">
        <f t="shared" si="1"/>
        <v>0</v>
      </c>
      <c r="AU101" s="101">
        <f>'SO 104.1 - SO 104.1 Zpevn...'!P124</f>
        <v>0</v>
      </c>
      <c r="AV101" s="100">
        <f>'SO 104.1 - SO 104.1 Zpevn...'!J33</f>
        <v>0</v>
      </c>
      <c r="AW101" s="100">
        <f>'SO 104.1 - SO 104.1 Zpevn...'!J34</f>
        <v>0</v>
      </c>
      <c r="AX101" s="100">
        <f>'SO 104.1 - SO 104.1 Zpevn...'!J35</f>
        <v>0</v>
      </c>
      <c r="AY101" s="100">
        <f>'SO 104.1 - SO 104.1 Zpevn...'!J36</f>
        <v>0</v>
      </c>
      <c r="AZ101" s="100">
        <f>'SO 104.1 - SO 104.1 Zpevn...'!F33</f>
        <v>0</v>
      </c>
      <c r="BA101" s="100">
        <f>'SO 104.1 - SO 104.1 Zpevn...'!F34</f>
        <v>0</v>
      </c>
      <c r="BB101" s="100">
        <f>'SO 104.1 - SO 104.1 Zpevn...'!F35</f>
        <v>0</v>
      </c>
      <c r="BC101" s="100">
        <f>'SO 104.1 - SO 104.1 Zpevn...'!F36</f>
        <v>0</v>
      </c>
      <c r="BD101" s="102">
        <f>'SO 104.1 - SO 104.1 Zpevn...'!F37</f>
        <v>0</v>
      </c>
      <c r="BT101" s="103" t="s">
        <v>83</v>
      </c>
      <c r="BV101" s="103" t="s">
        <v>77</v>
      </c>
      <c r="BW101" s="103" t="s">
        <v>103</v>
      </c>
      <c r="BX101" s="103" t="s">
        <v>5</v>
      </c>
      <c r="CL101" s="103" t="s">
        <v>1</v>
      </c>
      <c r="CM101" s="103" t="s">
        <v>85</v>
      </c>
    </row>
    <row r="102" spans="1:91" s="7" customFormat="1" ht="16.5" customHeight="1">
      <c r="A102" s="93" t="s">
        <v>79</v>
      </c>
      <c r="B102" s="94"/>
      <c r="C102" s="95"/>
      <c r="D102" s="302" t="s">
        <v>104</v>
      </c>
      <c r="E102" s="302"/>
      <c r="F102" s="302"/>
      <c r="G102" s="302"/>
      <c r="H102" s="302"/>
      <c r="I102" s="96"/>
      <c r="J102" s="302" t="s">
        <v>105</v>
      </c>
      <c r="K102" s="302"/>
      <c r="L102" s="302"/>
      <c r="M102" s="302"/>
      <c r="N102" s="302"/>
      <c r="O102" s="302"/>
      <c r="P102" s="302"/>
      <c r="Q102" s="302"/>
      <c r="R102" s="302"/>
      <c r="S102" s="302"/>
      <c r="T102" s="302"/>
      <c r="U102" s="302"/>
      <c r="V102" s="302"/>
      <c r="W102" s="302"/>
      <c r="X102" s="302"/>
      <c r="Y102" s="302"/>
      <c r="Z102" s="302"/>
      <c r="AA102" s="302"/>
      <c r="AB102" s="302"/>
      <c r="AC102" s="302"/>
      <c r="AD102" s="302"/>
      <c r="AE102" s="302"/>
      <c r="AF102" s="302"/>
      <c r="AG102" s="300">
        <f>'SO 105 - SO 105 Chodníky ...'!J30</f>
        <v>0</v>
      </c>
      <c r="AH102" s="301"/>
      <c r="AI102" s="301"/>
      <c r="AJ102" s="301"/>
      <c r="AK102" s="301"/>
      <c r="AL102" s="301"/>
      <c r="AM102" s="301"/>
      <c r="AN102" s="300">
        <f t="shared" si="0"/>
        <v>0</v>
      </c>
      <c r="AO102" s="301"/>
      <c r="AP102" s="301"/>
      <c r="AQ102" s="97" t="s">
        <v>82</v>
      </c>
      <c r="AR102" s="98"/>
      <c r="AS102" s="99">
        <v>0</v>
      </c>
      <c r="AT102" s="100">
        <f t="shared" si="1"/>
        <v>0</v>
      </c>
      <c r="AU102" s="101">
        <f>'SO 105 - SO 105 Chodníky ...'!P126</f>
        <v>0</v>
      </c>
      <c r="AV102" s="100">
        <f>'SO 105 - SO 105 Chodníky ...'!J33</f>
        <v>0</v>
      </c>
      <c r="AW102" s="100">
        <f>'SO 105 - SO 105 Chodníky ...'!J34</f>
        <v>0</v>
      </c>
      <c r="AX102" s="100">
        <f>'SO 105 - SO 105 Chodníky ...'!J35</f>
        <v>0</v>
      </c>
      <c r="AY102" s="100">
        <f>'SO 105 - SO 105 Chodníky ...'!J36</f>
        <v>0</v>
      </c>
      <c r="AZ102" s="100">
        <f>'SO 105 - SO 105 Chodníky ...'!F33</f>
        <v>0</v>
      </c>
      <c r="BA102" s="100">
        <f>'SO 105 - SO 105 Chodníky ...'!F34</f>
        <v>0</v>
      </c>
      <c r="BB102" s="100">
        <f>'SO 105 - SO 105 Chodníky ...'!F35</f>
        <v>0</v>
      </c>
      <c r="BC102" s="100">
        <f>'SO 105 - SO 105 Chodníky ...'!F36</f>
        <v>0</v>
      </c>
      <c r="BD102" s="102">
        <f>'SO 105 - SO 105 Chodníky ...'!F37</f>
        <v>0</v>
      </c>
      <c r="BT102" s="103" t="s">
        <v>83</v>
      </c>
      <c r="BV102" s="103" t="s">
        <v>77</v>
      </c>
      <c r="BW102" s="103" t="s">
        <v>106</v>
      </c>
      <c r="BX102" s="103" t="s">
        <v>5</v>
      </c>
      <c r="CL102" s="103" t="s">
        <v>1</v>
      </c>
      <c r="CM102" s="103" t="s">
        <v>85</v>
      </c>
    </row>
    <row r="103" spans="1:91" s="7" customFormat="1" ht="27" customHeight="1">
      <c r="A103" s="93" t="s">
        <v>79</v>
      </c>
      <c r="B103" s="94"/>
      <c r="C103" s="95"/>
      <c r="D103" s="302" t="s">
        <v>107</v>
      </c>
      <c r="E103" s="302"/>
      <c r="F103" s="302"/>
      <c r="G103" s="302"/>
      <c r="H103" s="302"/>
      <c r="I103" s="96"/>
      <c r="J103" s="302" t="s">
        <v>108</v>
      </c>
      <c r="K103" s="302"/>
      <c r="L103" s="302"/>
      <c r="M103" s="302"/>
      <c r="N103" s="302"/>
      <c r="O103" s="302"/>
      <c r="P103" s="302"/>
      <c r="Q103" s="302"/>
      <c r="R103" s="302"/>
      <c r="S103" s="302"/>
      <c r="T103" s="302"/>
      <c r="U103" s="302"/>
      <c r="V103" s="302"/>
      <c r="W103" s="302"/>
      <c r="X103" s="302"/>
      <c r="Y103" s="302"/>
      <c r="Z103" s="302"/>
      <c r="AA103" s="302"/>
      <c r="AB103" s="302"/>
      <c r="AC103" s="302"/>
      <c r="AD103" s="302"/>
      <c r="AE103" s="302"/>
      <c r="AF103" s="302"/>
      <c r="AG103" s="300">
        <f>'SO 301.1 - SO 301.1 Vodov...'!J30</f>
        <v>0</v>
      </c>
      <c r="AH103" s="301"/>
      <c r="AI103" s="301"/>
      <c r="AJ103" s="301"/>
      <c r="AK103" s="301"/>
      <c r="AL103" s="301"/>
      <c r="AM103" s="301"/>
      <c r="AN103" s="300">
        <f t="shared" si="0"/>
        <v>0</v>
      </c>
      <c r="AO103" s="301"/>
      <c r="AP103" s="301"/>
      <c r="AQ103" s="97" t="s">
        <v>82</v>
      </c>
      <c r="AR103" s="98"/>
      <c r="AS103" s="99">
        <v>0</v>
      </c>
      <c r="AT103" s="100">
        <f t="shared" si="1"/>
        <v>0</v>
      </c>
      <c r="AU103" s="101">
        <f>'SO 301.1 - SO 301.1 Vodov...'!P124</f>
        <v>0</v>
      </c>
      <c r="AV103" s="100">
        <f>'SO 301.1 - SO 301.1 Vodov...'!J33</f>
        <v>0</v>
      </c>
      <c r="AW103" s="100">
        <f>'SO 301.1 - SO 301.1 Vodov...'!J34</f>
        <v>0</v>
      </c>
      <c r="AX103" s="100">
        <f>'SO 301.1 - SO 301.1 Vodov...'!J35</f>
        <v>0</v>
      </c>
      <c r="AY103" s="100">
        <f>'SO 301.1 - SO 301.1 Vodov...'!J36</f>
        <v>0</v>
      </c>
      <c r="AZ103" s="100">
        <f>'SO 301.1 - SO 301.1 Vodov...'!F33</f>
        <v>0</v>
      </c>
      <c r="BA103" s="100">
        <f>'SO 301.1 - SO 301.1 Vodov...'!F34</f>
        <v>0</v>
      </c>
      <c r="BB103" s="100">
        <f>'SO 301.1 - SO 301.1 Vodov...'!F35</f>
        <v>0</v>
      </c>
      <c r="BC103" s="100">
        <f>'SO 301.1 - SO 301.1 Vodov...'!F36</f>
        <v>0</v>
      </c>
      <c r="BD103" s="102">
        <f>'SO 301.1 - SO 301.1 Vodov...'!F37</f>
        <v>0</v>
      </c>
      <c r="BT103" s="103" t="s">
        <v>83</v>
      </c>
      <c r="BV103" s="103" t="s">
        <v>77</v>
      </c>
      <c r="BW103" s="103" t="s">
        <v>109</v>
      </c>
      <c r="BX103" s="103" t="s">
        <v>5</v>
      </c>
      <c r="CL103" s="103" t="s">
        <v>1</v>
      </c>
      <c r="CM103" s="103" t="s">
        <v>85</v>
      </c>
    </row>
    <row r="104" spans="1:91" s="7" customFormat="1" ht="27" customHeight="1">
      <c r="A104" s="93" t="s">
        <v>79</v>
      </c>
      <c r="B104" s="94"/>
      <c r="C104" s="95"/>
      <c r="D104" s="302" t="s">
        <v>110</v>
      </c>
      <c r="E104" s="302"/>
      <c r="F104" s="302"/>
      <c r="G104" s="302"/>
      <c r="H104" s="302"/>
      <c r="I104" s="96"/>
      <c r="J104" s="302" t="s">
        <v>111</v>
      </c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  <c r="V104" s="302"/>
      <c r="W104" s="302"/>
      <c r="X104" s="302"/>
      <c r="Y104" s="302"/>
      <c r="Z104" s="302"/>
      <c r="AA104" s="302"/>
      <c r="AB104" s="302"/>
      <c r="AC104" s="302"/>
      <c r="AD104" s="302"/>
      <c r="AE104" s="302"/>
      <c r="AF104" s="302"/>
      <c r="AG104" s="300">
        <f>'SO 401 - SO 401 Přípojka ...'!J30</f>
        <v>0</v>
      </c>
      <c r="AH104" s="301"/>
      <c r="AI104" s="301"/>
      <c r="AJ104" s="301"/>
      <c r="AK104" s="301"/>
      <c r="AL104" s="301"/>
      <c r="AM104" s="301"/>
      <c r="AN104" s="300">
        <f t="shared" si="0"/>
        <v>0</v>
      </c>
      <c r="AO104" s="301"/>
      <c r="AP104" s="301"/>
      <c r="AQ104" s="97" t="s">
        <v>82</v>
      </c>
      <c r="AR104" s="98"/>
      <c r="AS104" s="99">
        <v>0</v>
      </c>
      <c r="AT104" s="100">
        <f t="shared" si="1"/>
        <v>0</v>
      </c>
      <c r="AU104" s="101">
        <f>'SO 401 - SO 401 Přípojka ...'!P121</f>
        <v>0</v>
      </c>
      <c r="AV104" s="100">
        <f>'SO 401 - SO 401 Přípojka ...'!J33</f>
        <v>0</v>
      </c>
      <c r="AW104" s="100">
        <f>'SO 401 - SO 401 Přípojka ...'!J34</f>
        <v>0</v>
      </c>
      <c r="AX104" s="100">
        <f>'SO 401 - SO 401 Přípojka ...'!J35</f>
        <v>0</v>
      </c>
      <c r="AY104" s="100">
        <f>'SO 401 - SO 401 Přípojka ...'!J36</f>
        <v>0</v>
      </c>
      <c r="AZ104" s="100">
        <f>'SO 401 - SO 401 Přípojka ...'!F33</f>
        <v>0</v>
      </c>
      <c r="BA104" s="100">
        <f>'SO 401 - SO 401 Přípojka ...'!F34</f>
        <v>0</v>
      </c>
      <c r="BB104" s="100">
        <f>'SO 401 - SO 401 Přípojka ...'!F35</f>
        <v>0</v>
      </c>
      <c r="BC104" s="100">
        <f>'SO 401 - SO 401 Přípojka ...'!F36</f>
        <v>0</v>
      </c>
      <c r="BD104" s="102">
        <f>'SO 401 - SO 401 Přípojka ...'!F37</f>
        <v>0</v>
      </c>
      <c r="BT104" s="103" t="s">
        <v>83</v>
      </c>
      <c r="BV104" s="103" t="s">
        <v>77</v>
      </c>
      <c r="BW104" s="103" t="s">
        <v>112</v>
      </c>
      <c r="BX104" s="103" t="s">
        <v>5</v>
      </c>
      <c r="CL104" s="103" t="s">
        <v>1</v>
      </c>
      <c r="CM104" s="103" t="s">
        <v>85</v>
      </c>
    </row>
    <row r="105" spans="1:91" s="7" customFormat="1" ht="16.5" customHeight="1">
      <c r="A105" s="93" t="s">
        <v>79</v>
      </c>
      <c r="B105" s="94"/>
      <c r="C105" s="95"/>
      <c r="D105" s="302" t="s">
        <v>113</v>
      </c>
      <c r="E105" s="302"/>
      <c r="F105" s="302"/>
      <c r="G105" s="302"/>
      <c r="H105" s="302"/>
      <c r="I105" s="96"/>
      <c r="J105" s="302" t="s">
        <v>114</v>
      </c>
      <c r="K105" s="302"/>
      <c r="L105" s="302"/>
      <c r="M105" s="302"/>
      <c r="N105" s="302"/>
      <c r="O105" s="302"/>
      <c r="P105" s="302"/>
      <c r="Q105" s="302"/>
      <c r="R105" s="302"/>
      <c r="S105" s="302"/>
      <c r="T105" s="302"/>
      <c r="U105" s="302"/>
      <c r="V105" s="302"/>
      <c r="W105" s="302"/>
      <c r="X105" s="302"/>
      <c r="Y105" s="302"/>
      <c r="Z105" s="302"/>
      <c r="AA105" s="302"/>
      <c r="AB105" s="302"/>
      <c r="AC105" s="302"/>
      <c r="AD105" s="302"/>
      <c r="AE105" s="302"/>
      <c r="AF105" s="302"/>
      <c r="AG105" s="300">
        <f>'SO 701 - SO 701 Mobiliář'!J30</f>
        <v>0</v>
      </c>
      <c r="AH105" s="301"/>
      <c r="AI105" s="301"/>
      <c r="AJ105" s="301"/>
      <c r="AK105" s="301"/>
      <c r="AL105" s="301"/>
      <c r="AM105" s="301"/>
      <c r="AN105" s="300">
        <f t="shared" si="0"/>
        <v>0</v>
      </c>
      <c r="AO105" s="301"/>
      <c r="AP105" s="301"/>
      <c r="AQ105" s="97" t="s">
        <v>82</v>
      </c>
      <c r="AR105" s="98"/>
      <c r="AS105" s="99">
        <v>0</v>
      </c>
      <c r="AT105" s="100">
        <f t="shared" si="1"/>
        <v>0</v>
      </c>
      <c r="AU105" s="101">
        <f>'SO 701 - SO 701 Mobiliář'!P122</f>
        <v>0</v>
      </c>
      <c r="AV105" s="100">
        <f>'SO 701 - SO 701 Mobiliář'!J33</f>
        <v>0</v>
      </c>
      <c r="AW105" s="100">
        <f>'SO 701 - SO 701 Mobiliář'!J34</f>
        <v>0</v>
      </c>
      <c r="AX105" s="100">
        <f>'SO 701 - SO 701 Mobiliář'!J35</f>
        <v>0</v>
      </c>
      <c r="AY105" s="100">
        <f>'SO 701 - SO 701 Mobiliář'!J36</f>
        <v>0</v>
      </c>
      <c r="AZ105" s="100">
        <f>'SO 701 - SO 701 Mobiliář'!F33</f>
        <v>0</v>
      </c>
      <c r="BA105" s="100">
        <f>'SO 701 - SO 701 Mobiliář'!F34</f>
        <v>0</v>
      </c>
      <c r="BB105" s="100">
        <f>'SO 701 - SO 701 Mobiliář'!F35</f>
        <v>0</v>
      </c>
      <c r="BC105" s="100">
        <f>'SO 701 - SO 701 Mobiliář'!F36</f>
        <v>0</v>
      </c>
      <c r="BD105" s="102">
        <f>'SO 701 - SO 701 Mobiliář'!F37</f>
        <v>0</v>
      </c>
      <c r="BT105" s="103" t="s">
        <v>83</v>
      </c>
      <c r="BV105" s="103" t="s">
        <v>77</v>
      </c>
      <c r="BW105" s="103" t="s">
        <v>115</v>
      </c>
      <c r="BX105" s="103" t="s">
        <v>5</v>
      </c>
      <c r="CL105" s="103" t="s">
        <v>1</v>
      </c>
      <c r="CM105" s="103" t="s">
        <v>85</v>
      </c>
    </row>
    <row r="106" spans="1:91" s="7" customFormat="1" ht="27" customHeight="1">
      <c r="A106" s="93" t="s">
        <v>79</v>
      </c>
      <c r="B106" s="94"/>
      <c r="C106" s="95"/>
      <c r="D106" s="302" t="s">
        <v>116</v>
      </c>
      <c r="E106" s="302"/>
      <c r="F106" s="302"/>
      <c r="G106" s="302"/>
      <c r="H106" s="302"/>
      <c r="I106" s="96"/>
      <c r="J106" s="302" t="s">
        <v>117</v>
      </c>
      <c r="K106" s="302"/>
      <c r="L106" s="302"/>
      <c r="M106" s="302"/>
      <c r="N106" s="302"/>
      <c r="O106" s="302"/>
      <c r="P106" s="302"/>
      <c r="Q106" s="302"/>
      <c r="R106" s="302"/>
      <c r="S106" s="302"/>
      <c r="T106" s="302"/>
      <c r="U106" s="302"/>
      <c r="V106" s="302"/>
      <c r="W106" s="302"/>
      <c r="X106" s="302"/>
      <c r="Y106" s="302"/>
      <c r="Z106" s="302"/>
      <c r="AA106" s="302"/>
      <c r="AB106" s="302"/>
      <c r="AC106" s="302"/>
      <c r="AD106" s="302"/>
      <c r="AE106" s="302"/>
      <c r="AF106" s="302"/>
      <c r="AG106" s="300">
        <f>'SO 801 - SO 801 Úprava úz...'!J30</f>
        <v>0</v>
      </c>
      <c r="AH106" s="301"/>
      <c r="AI106" s="301"/>
      <c r="AJ106" s="301"/>
      <c r="AK106" s="301"/>
      <c r="AL106" s="301"/>
      <c r="AM106" s="301"/>
      <c r="AN106" s="300">
        <f t="shared" si="0"/>
        <v>0</v>
      </c>
      <c r="AO106" s="301"/>
      <c r="AP106" s="301"/>
      <c r="AQ106" s="97" t="s">
        <v>82</v>
      </c>
      <c r="AR106" s="98"/>
      <c r="AS106" s="99">
        <v>0</v>
      </c>
      <c r="AT106" s="100">
        <f t="shared" si="1"/>
        <v>0</v>
      </c>
      <c r="AU106" s="101">
        <f>'SO 801 - SO 801 Úprava úz...'!P120</f>
        <v>0</v>
      </c>
      <c r="AV106" s="100">
        <f>'SO 801 - SO 801 Úprava úz...'!J33</f>
        <v>0</v>
      </c>
      <c r="AW106" s="100">
        <f>'SO 801 - SO 801 Úprava úz...'!J34</f>
        <v>0</v>
      </c>
      <c r="AX106" s="100">
        <f>'SO 801 - SO 801 Úprava úz...'!J35</f>
        <v>0</v>
      </c>
      <c r="AY106" s="100">
        <f>'SO 801 - SO 801 Úprava úz...'!J36</f>
        <v>0</v>
      </c>
      <c r="AZ106" s="100">
        <f>'SO 801 - SO 801 Úprava úz...'!F33</f>
        <v>0</v>
      </c>
      <c r="BA106" s="100">
        <f>'SO 801 - SO 801 Úprava úz...'!F34</f>
        <v>0</v>
      </c>
      <c r="BB106" s="100">
        <f>'SO 801 - SO 801 Úprava úz...'!F35</f>
        <v>0</v>
      </c>
      <c r="BC106" s="100">
        <f>'SO 801 - SO 801 Úprava úz...'!F36</f>
        <v>0</v>
      </c>
      <c r="BD106" s="102">
        <f>'SO 801 - SO 801 Úprava úz...'!F37</f>
        <v>0</v>
      </c>
      <c r="BT106" s="103" t="s">
        <v>83</v>
      </c>
      <c r="BV106" s="103" t="s">
        <v>77</v>
      </c>
      <c r="BW106" s="103" t="s">
        <v>118</v>
      </c>
      <c r="BX106" s="103" t="s">
        <v>5</v>
      </c>
      <c r="CL106" s="103" t="s">
        <v>1</v>
      </c>
      <c r="CM106" s="103" t="s">
        <v>85</v>
      </c>
    </row>
    <row r="107" spans="1:91" s="7" customFormat="1" ht="27" customHeight="1">
      <c r="A107" s="93" t="s">
        <v>79</v>
      </c>
      <c r="B107" s="94"/>
      <c r="C107" s="95"/>
      <c r="D107" s="302" t="s">
        <v>119</v>
      </c>
      <c r="E107" s="302"/>
      <c r="F107" s="302"/>
      <c r="G107" s="302"/>
      <c r="H107" s="302"/>
      <c r="I107" s="96"/>
      <c r="J107" s="302" t="s">
        <v>120</v>
      </c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  <c r="U107" s="302"/>
      <c r="V107" s="302"/>
      <c r="W107" s="302"/>
      <c r="X107" s="302"/>
      <c r="Y107" s="302"/>
      <c r="Z107" s="302"/>
      <c r="AA107" s="302"/>
      <c r="AB107" s="302"/>
      <c r="AC107" s="302"/>
      <c r="AD107" s="302"/>
      <c r="AE107" s="302"/>
      <c r="AF107" s="302"/>
      <c r="AG107" s="300">
        <f>'SO 801.1 - SO 801.1 Závla...'!J30</f>
        <v>0</v>
      </c>
      <c r="AH107" s="301"/>
      <c r="AI107" s="301"/>
      <c r="AJ107" s="301"/>
      <c r="AK107" s="301"/>
      <c r="AL107" s="301"/>
      <c r="AM107" s="301"/>
      <c r="AN107" s="300">
        <f t="shared" si="0"/>
        <v>0</v>
      </c>
      <c r="AO107" s="301"/>
      <c r="AP107" s="301"/>
      <c r="AQ107" s="97" t="s">
        <v>82</v>
      </c>
      <c r="AR107" s="98"/>
      <c r="AS107" s="104">
        <v>0</v>
      </c>
      <c r="AT107" s="105">
        <f t="shared" si="1"/>
        <v>0</v>
      </c>
      <c r="AU107" s="106">
        <f>'SO 801.1 - SO 801.1 Závla...'!P118</f>
        <v>0</v>
      </c>
      <c r="AV107" s="105">
        <f>'SO 801.1 - SO 801.1 Závla...'!J33</f>
        <v>0</v>
      </c>
      <c r="AW107" s="105">
        <f>'SO 801.1 - SO 801.1 Závla...'!J34</f>
        <v>0</v>
      </c>
      <c r="AX107" s="105">
        <f>'SO 801.1 - SO 801.1 Závla...'!J35</f>
        <v>0</v>
      </c>
      <c r="AY107" s="105">
        <f>'SO 801.1 - SO 801.1 Závla...'!J36</f>
        <v>0</v>
      </c>
      <c r="AZ107" s="105">
        <f>'SO 801.1 - SO 801.1 Závla...'!F33</f>
        <v>0</v>
      </c>
      <c r="BA107" s="105">
        <f>'SO 801.1 - SO 801.1 Závla...'!F34</f>
        <v>0</v>
      </c>
      <c r="BB107" s="105">
        <f>'SO 801.1 - SO 801.1 Závla...'!F35</f>
        <v>0</v>
      </c>
      <c r="BC107" s="105">
        <f>'SO 801.1 - SO 801.1 Závla...'!F36</f>
        <v>0</v>
      </c>
      <c r="BD107" s="107">
        <f>'SO 801.1 - SO 801.1 Závla...'!F37</f>
        <v>0</v>
      </c>
      <c r="BT107" s="103" t="s">
        <v>83</v>
      </c>
      <c r="BV107" s="103" t="s">
        <v>77</v>
      </c>
      <c r="BW107" s="103" t="s">
        <v>121</v>
      </c>
      <c r="BX107" s="103" t="s">
        <v>5</v>
      </c>
      <c r="CL107" s="103" t="s">
        <v>1</v>
      </c>
      <c r="CM107" s="103" t="s">
        <v>85</v>
      </c>
    </row>
    <row r="108" spans="1:91" s="2" customFormat="1" ht="30" customHeight="1">
      <c r="A108" s="34"/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9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</row>
    <row r="109" spans="1:91" s="2" customFormat="1" ht="6.95" customHeight="1">
      <c r="A109" s="34"/>
      <c r="B109" s="54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39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</row>
  </sheetData>
  <sheetProtection algorithmName="SHA-512" hashValue="zKOkkXRt//dUTSkAvqKGVfqBSWtjAy33GVZTzAR0qRmKGotpk2x75Tw1a9Qh4rumrCbJzVLqOHsn2nODOa5JbQ==" saltValue="LVo7EvJ3jAfUoHpneerQ8hb/6GccImPQVw/Ia/x56dt37bO5iU5d1wr4DRAXUAyvUu3PFvzelJE+tqhdM3Ugow==" spinCount="100000" sheet="1" objects="1" scenarios="1" formatColumns="0" formatRows="0"/>
  <mergeCells count="90">
    <mergeCell ref="J106:AF106"/>
    <mergeCell ref="J107:AF107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AG102:AM102"/>
    <mergeCell ref="AG94:AM94"/>
    <mergeCell ref="AG105:AM105"/>
    <mergeCell ref="AG106:AM106"/>
    <mergeCell ref="AG107:AM107"/>
    <mergeCell ref="C92:G92"/>
    <mergeCell ref="I92:AF92"/>
    <mergeCell ref="J95:AF95"/>
    <mergeCell ref="J96:AF96"/>
    <mergeCell ref="J97:AF97"/>
    <mergeCell ref="J98:AF98"/>
    <mergeCell ref="J99:AF99"/>
    <mergeCell ref="J100:AF100"/>
    <mergeCell ref="J101:AF101"/>
    <mergeCell ref="J102:AF102"/>
    <mergeCell ref="J103:AF103"/>
    <mergeCell ref="J104:AF104"/>
    <mergeCell ref="J105:AF105"/>
    <mergeCell ref="AN107:AP107"/>
    <mergeCell ref="D102:H102"/>
    <mergeCell ref="D95:H95"/>
    <mergeCell ref="D96:H96"/>
    <mergeCell ref="D97:H97"/>
    <mergeCell ref="D98:H98"/>
    <mergeCell ref="D99:H99"/>
    <mergeCell ref="D100:H100"/>
    <mergeCell ref="D101:H101"/>
    <mergeCell ref="D103:H103"/>
    <mergeCell ref="D104:H104"/>
    <mergeCell ref="D105:H105"/>
    <mergeCell ref="D106:H106"/>
    <mergeCell ref="D107:H107"/>
    <mergeCell ref="AG104:AM104"/>
    <mergeCell ref="AG103:AM103"/>
    <mergeCell ref="AN102:AP102"/>
    <mergeCell ref="AN103:AP103"/>
    <mergeCell ref="AN104:AP104"/>
    <mergeCell ref="AN105:AP105"/>
    <mergeCell ref="AN106:AP106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AN94:AP94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SO 000 - SO 000 Vedlejší ...'!C2" display="/"/>
    <hyperlink ref="A96" location="'SO 101 - SO 101 Komunikace'!C2" display="/"/>
    <hyperlink ref="A97" location="'SO 101.1 - SO 101.1 Zpevn...'!C2" display="/"/>
    <hyperlink ref="A98" location="'SO 102 - SO 102 Komunikac...'!C2" display="/"/>
    <hyperlink ref="A99" location="'SO 103 - SO 103 Komunikac...'!C2" display="/"/>
    <hyperlink ref="A100" location="'SO 104 - SO 104 Chodníky ...'!C2" display="/"/>
    <hyperlink ref="A101" location="'SO 104.1 - SO 104.1 Zpevn...'!C2" display="/"/>
    <hyperlink ref="A102" location="'SO 105 - SO 105 Chodníky ...'!C2" display="/"/>
    <hyperlink ref="A103" location="'SO 301.1 - SO 301.1 Vodov...'!C2" display="/"/>
    <hyperlink ref="A104" location="'SO 401 - SO 401 Přípojka ...'!C2" display="/"/>
    <hyperlink ref="A105" location="'SO 701 - SO 701 Mobiliář'!C2" display="/"/>
    <hyperlink ref="A106" location="'SO 801 - SO 801 Úprava úz...'!C2" display="/"/>
    <hyperlink ref="A107" location="'SO 801.1 - SO 801.1 Závla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84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124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ROUND((SUM(BE122:BE159)),  2)</f>
        <v>0</v>
      </c>
      <c r="G33" s="34"/>
      <c r="H33" s="34"/>
      <c r="I33" s="131">
        <v>0.21</v>
      </c>
      <c r="J33" s="130">
        <f>ROUND(((SUM(BE122:BE159))*I33),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ROUND((SUM(BF122:BF159)),  2)</f>
        <v>0</v>
      </c>
      <c r="G34" s="34"/>
      <c r="H34" s="34"/>
      <c r="I34" s="131">
        <v>0.15</v>
      </c>
      <c r="J34" s="130">
        <f>ROUND(((SUM(BF122:BF159))*I34),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ROUND((SUM(BG122:BG159)),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ROUND((SUM(BH122:BH159)),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ROUND((SUM(BI122:BI159)),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000 - SO 000 Vedlejší rozpočtové náklady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130</v>
      </c>
      <c r="E97" s="164"/>
      <c r="F97" s="164"/>
      <c r="G97" s="164"/>
      <c r="H97" s="164"/>
      <c r="I97" s="165"/>
      <c r="J97" s="166">
        <f>J123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131</v>
      </c>
      <c r="E98" s="171"/>
      <c r="F98" s="171"/>
      <c r="G98" s="171"/>
      <c r="H98" s="171"/>
      <c r="I98" s="172"/>
      <c r="J98" s="173">
        <f>J124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132</v>
      </c>
      <c r="E99" s="171"/>
      <c r="F99" s="171"/>
      <c r="G99" s="171"/>
      <c r="H99" s="171"/>
      <c r="I99" s="172"/>
      <c r="J99" s="173">
        <f>J133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133</v>
      </c>
      <c r="E100" s="171"/>
      <c r="F100" s="171"/>
      <c r="G100" s="171"/>
      <c r="H100" s="171"/>
      <c r="I100" s="172"/>
      <c r="J100" s="173">
        <f>J140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134</v>
      </c>
      <c r="E101" s="171"/>
      <c r="F101" s="171"/>
      <c r="G101" s="171"/>
      <c r="H101" s="171"/>
      <c r="I101" s="172"/>
      <c r="J101" s="173">
        <f>J151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135</v>
      </c>
      <c r="E102" s="171"/>
      <c r="F102" s="171"/>
      <c r="G102" s="171"/>
      <c r="H102" s="171"/>
      <c r="I102" s="172"/>
      <c r="J102" s="173">
        <f>J153</f>
        <v>0</v>
      </c>
      <c r="K102" s="169"/>
      <c r="L102" s="174"/>
    </row>
    <row r="103" spans="1:31" s="2" customFormat="1" ht="21.75" hidden="1" customHeight="1">
      <c r="A103" s="34"/>
      <c r="B103" s="35"/>
      <c r="C103" s="36"/>
      <c r="D103" s="36"/>
      <c r="E103" s="36"/>
      <c r="F103" s="36"/>
      <c r="G103" s="36"/>
      <c r="H103" s="36"/>
      <c r="I103" s="115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hidden="1" customHeight="1">
      <c r="A104" s="34"/>
      <c r="B104" s="54"/>
      <c r="C104" s="55"/>
      <c r="D104" s="55"/>
      <c r="E104" s="55"/>
      <c r="F104" s="55"/>
      <c r="G104" s="55"/>
      <c r="H104" s="55"/>
      <c r="I104" s="152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ht="11.25" hidden="1"/>
    <row r="106" spans="1:31" ht="11.25" hidden="1"/>
    <row r="107" spans="1:31" ht="11.25" hidden="1"/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55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136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317" t="str">
        <f>E7</f>
        <v>2018-310 RK Krkoškova</v>
      </c>
      <c r="F112" s="318"/>
      <c r="G112" s="318"/>
      <c r="H112" s="318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123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89" t="str">
        <f>E9</f>
        <v>SO 000 - SO 000 Vedlejší rozpočtové náklady</v>
      </c>
      <c r="F114" s="319"/>
      <c r="G114" s="319"/>
      <c r="H114" s="319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20</v>
      </c>
      <c r="D116" s="36"/>
      <c r="E116" s="36"/>
      <c r="F116" s="27" t="str">
        <f>F12</f>
        <v xml:space="preserve"> </v>
      </c>
      <c r="G116" s="36"/>
      <c r="H116" s="36"/>
      <c r="I116" s="117" t="s">
        <v>22</v>
      </c>
      <c r="J116" s="66" t="str">
        <f>IF(J12="","",J12)</f>
        <v>18.6.2019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27.95" customHeight="1">
      <c r="A118" s="34"/>
      <c r="B118" s="35"/>
      <c r="C118" s="29" t="s">
        <v>24</v>
      </c>
      <c r="D118" s="36"/>
      <c r="E118" s="36"/>
      <c r="F118" s="27" t="str">
        <f>E15</f>
        <v xml:space="preserve">Brněnské komunikace a. s  </v>
      </c>
      <c r="G118" s="36"/>
      <c r="H118" s="36"/>
      <c r="I118" s="117" t="s">
        <v>30</v>
      </c>
      <c r="J118" s="32" t="str">
        <f>E21</f>
        <v>PK OSSENDORF s.r.o.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27.95" customHeight="1">
      <c r="A119" s="34"/>
      <c r="B119" s="35"/>
      <c r="C119" s="29" t="s">
        <v>28</v>
      </c>
      <c r="D119" s="36"/>
      <c r="E119" s="36"/>
      <c r="F119" s="27" t="str">
        <f>IF(E18="","",E18)</f>
        <v>Vyplň údaj</v>
      </c>
      <c r="G119" s="36"/>
      <c r="H119" s="36"/>
      <c r="I119" s="117" t="s">
        <v>33</v>
      </c>
      <c r="J119" s="32" t="str">
        <f>E24</f>
        <v>PK OSSENDORF s.r.o.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75"/>
      <c r="B121" s="176"/>
      <c r="C121" s="177" t="s">
        <v>137</v>
      </c>
      <c r="D121" s="178" t="s">
        <v>60</v>
      </c>
      <c r="E121" s="178" t="s">
        <v>56</v>
      </c>
      <c r="F121" s="178" t="s">
        <v>57</v>
      </c>
      <c r="G121" s="178" t="s">
        <v>138</v>
      </c>
      <c r="H121" s="178" t="s">
        <v>139</v>
      </c>
      <c r="I121" s="179" t="s">
        <v>140</v>
      </c>
      <c r="J121" s="178" t="s">
        <v>127</v>
      </c>
      <c r="K121" s="180" t="s">
        <v>141</v>
      </c>
      <c r="L121" s="181"/>
      <c r="M121" s="75" t="s">
        <v>1</v>
      </c>
      <c r="N121" s="76" t="s">
        <v>39</v>
      </c>
      <c r="O121" s="76" t="s">
        <v>142</v>
      </c>
      <c r="P121" s="76" t="s">
        <v>143</v>
      </c>
      <c r="Q121" s="76" t="s">
        <v>144</v>
      </c>
      <c r="R121" s="76" t="s">
        <v>145</v>
      </c>
      <c r="S121" s="76" t="s">
        <v>146</v>
      </c>
      <c r="T121" s="77" t="s">
        <v>147</v>
      </c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</row>
    <row r="122" spans="1:65" s="2" customFormat="1" ht="22.9" customHeight="1">
      <c r="A122" s="34"/>
      <c r="B122" s="35"/>
      <c r="C122" s="82" t="s">
        <v>148</v>
      </c>
      <c r="D122" s="36"/>
      <c r="E122" s="36"/>
      <c r="F122" s="36"/>
      <c r="G122" s="36"/>
      <c r="H122" s="36"/>
      <c r="I122" s="115"/>
      <c r="J122" s="182">
        <f>BK122</f>
        <v>0</v>
      </c>
      <c r="K122" s="36"/>
      <c r="L122" s="39"/>
      <c r="M122" s="78"/>
      <c r="N122" s="183"/>
      <c r="O122" s="79"/>
      <c r="P122" s="184">
        <f>P123</f>
        <v>0</v>
      </c>
      <c r="Q122" s="79"/>
      <c r="R122" s="184">
        <f>R123</f>
        <v>0</v>
      </c>
      <c r="S122" s="79"/>
      <c r="T122" s="185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74</v>
      </c>
      <c r="AU122" s="17" t="s">
        <v>129</v>
      </c>
      <c r="BK122" s="186">
        <f>BK123</f>
        <v>0</v>
      </c>
    </row>
    <row r="123" spans="1:65" s="12" customFormat="1" ht="25.9" customHeight="1">
      <c r="B123" s="187"/>
      <c r="C123" s="188"/>
      <c r="D123" s="189" t="s">
        <v>74</v>
      </c>
      <c r="E123" s="190" t="s">
        <v>149</v>
      </c>
      <c r="F123" s="190" t="s">
        <v>150</v>
      </c>
      <c r="G123" s="188"/>
      <c r="H123" s="188"/>
      <c r="I123" s="191"/>
      <c r="J123" s="192">
        <f>BK123</f>
        <v>0</v>
      </c>
      <c r="K123" s="188"/>
      <c r="L123" s="193"/>
      <c r="M123" s="194"/>
      <c r="N123" s="195"/>
      <c r="O123" s="195"/>
      <c r="P123" s="196">
        <f>P124+P133+P140+P151+P153</f>
        <v>0</v>
      </c>
      <c r="Q123" s="195"/>
      <c r="R123" s="196">
        <f>R124+R133+R140+R151+R153</f>
        <v>0</v>
      </c>
      <c r="S123" s="195"/>
      <c r="T123" s="197">
        <f>T124+T133+T140+T151+T153</f>
        <v>0</v>
      </c>
      <c r="AR123" s="198" t="s">
        <v>151</v>
      </c>
      <c r="AT123" s="199" t="s">
        <v>74</v>
      </c>
      <c r="AU123" s="199" t="s">
        <v>75</v>
      </c>
      <c r="AY123" s="198" t="s">
        <v>152</v>
      </c>
      <c r="BK123" s="200">
        <f>BK124+BK133+BK140+BK151+BK153</f>
        <v>0</v>
      </c>
    </row>
    <row r="124" spans="1:65" s="12" customFormat="1" ht="22.9" customHeight="1">
      <c r="B124" s="187"/>
      <c r="C124" s="188"/>
      <c r="D124" s="189" t="s">
        <v>74</v>
      </c>
      <c r="E124" s="201" t="s">
        <v>153</v>
      </c>
      <c r="F124" s="201" t="s">
        <v>154</v>
      </c>
      <c r="G124" s="188"/>
      <c r="H124" s="188"/>
      <c r="I124" s="191"/>
      <c r="J124" s="202">
        <f>BK124</f>
        <v>0</v>
      </c>
      <c r="K124" s="188"/>
      <c r="L124" s="193"/>
      <c r="M124" s="194"/>
      <c r="N124" s="195"/>
      <c r="O124" s="195"/>
      <c r="P124" s="196">
        <f>SUM(P125:P132)</f>
        <v>0</v>
      </c>
      <c r="Q124" s="195"/>
      <c r="R124" s="196">
        <f>SUM(R125:R132)</f>
        <v>0</v>
      </c>
      <c r="S124" s="195"/>
      <c r="T124" s="197">
        <f>SUM(T125:T132)</f>
        <v>0</v>
      </c>
      <c r="AR124" s="198" t="s">
        <v>151</v>
      </c>
      <c r="AT124" s="199" t="s">
        <v>74</v>
      </c>
      <c r="AU124" s="199" t="s">
        <v>83</v>
      </c>
      <c r="AY124" s="198" t="s">
        <v>152</v>
      </c>
      <c r="BK124" s="200">
        <f>SUM(BK125:BK132)</f>
        <v>0</v>
      </c>
    </row>
    <row r="125" spans="1:65" s="2" customFormat="1" ht="16.5" customHeight="1">
      <c r="A125" s="34"/>
      <c r="B125" s="35"/>
      <c r="C125" s="203" t="s">
        <v>83</v>
      </c>
      <c r="D125" s="203" t="s">
        <v>155</v>
      </c>
      <c r="E125" s="204" t="s">
        <v>156</v>
      </c>
      <c r="F125" s="205" t="s">
        <v>157</v>
      </c>
      <c r="G125" s="206" t="s">
        <v>158</v>
      </c>
      <c r="H125" s="207">
        <v>1</v>
      </c>
      <c r="I125" s="208"/>
      <c r="J125" s="209">
        <f>ROUND(I125*H125,2)</f>
        <v>0</v>
      </c>
      <c r="K125" s="205" t="s">
        <v>1</v>
      </c>
      <c r="L125" s="39"/>
      <c r="M125" s="210" t="s">
        <v>1</v>
      </c>
      <c r="N125" s="211" t="s">
        <v>40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159</v>
      </c>
      <c r="AT125" s="214" t="s">
        <v>155</v>
      </c>
      <c r="AU125" s="214" t="s">
        <v>85</v>
      </c>
      <c r="AY125" s="17" t="s">
        <v>152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83</v>
      </c>
      <c r="BK125" s="215">
        <f>ROUND(I125*H125,2)</f>
        <v>0</v>
      </c>
      <c r="BL125" s="17" t="s">
        <v>159</v>
      </c>
      <c r="BM125" s="214" t="s">
        <v>160</v>
      </c>
    </row>
    <row r="126" spans="1:65" s="13" customFormat="1" ht="11.25">
      <c r="B126" s="216"/>
      <c r="C126" s="217"/>
      <c r="D126" s="218" t="s">
        <v>161</v>
      </c>
      <c r="E126" s="219" t="s">
        <v>1</v>
      </c>
      <c r="F126" s="220" t="s">
        <v>83</v>
      </c>
      <c r="G126" s="217"/>
      <c r="H126" s="221">
        <v>1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161</v>
      </c>
      <c r="AU126" s="227" t="s">
        <v>85</v>
      </c>
      <c r="AV126" s="13" t="s">
        <v>85</v>
      </c>
      <c r="AW126" s="13" t="s">
        <v>32</v>
      </c>
      <c r="AX126" s="13" t="s">
        <v>83</v>
      </c>
      <c r="AY126" s="227" t="s">
        <v>152</v>
      </c>
    </row>
    <row r="127" spans="1:65" s="14" customFormat="1" ht="33.75">
      <c r="B127" s="228"/>
      <c r="C127" s="229"/>
      <c r="D127" s="218" t="s">
        <v>161</v>
      </c>
      <c r="E127" s="230" t="s">
        <v>1</v>
      </c>
      <c r="F127" s="231" t="s">
        <v>162</v>
      </c>
      <c r="G127" s="229"/>
      <c r="H127" s="230" t="s">
        <v>1</v>
      </c>
      <c r="I127" s="232"/>
      <c r="J127" s="229"/>
      <c r="K127" s="229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161</v>
      </c>
      <c r="AU127" s="237" t="s">
        <v>85</v>
      </c>
      <c r="AV127" s="14" t="s">
        <v>83</v>
      </c>
      <c r="AW127" s="14" t="s">
        <v>32</v>
      </c>
      <c r="AX127" s="14" t="s">
        <v>75</v>
      </c>
      <c r="AY127" s="237" t="s">
        <v>152</v>
      </c>
    </row>
    <row r="128" spans="1:65" s="14" customFormat="1" ht="11.25">
      <c r="B128" s="228"/>
      <c r="C128" s="229"/>
      <c r="D128" s="218" t="s">
        <v>161</v>
      </c>
      <c r="E128" s="230" t="s">
        <v>1</v>
      </c>
      <c r="F128" s="231" t="s">
        <v>163</v>
      </c>
      <c r="G128" s="229"/>
      <c r="H128" s="230" t="s">
        <v>1</v>
      </c>
      <c r="I128" s="232"/>
      <c r="J128" s="229"/>
      <c r="K128" s="229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161</v>
      </c>
      <c r="AU128" s="237" t="s">
        <v>85</v>
      </c>
      <c r="AV128" s="14" t="s">
        <v>83</v>
      </c>
      <c r="AW128" s="14" t="s">
        <v>32</v>
      </c>
      <c r="AX128" s="14" t="s">
        <v>75</v>
      </c>
      <c r="AY128" s="237" t="s">
        <v>152</v>
      </c>
    </row>
    <row r="129" spans="1:65" s="2" customFormat="1" ht="36" customHeight="1">
      <c r="A129" s="34"/>
      <c r="B129" s="35"/>
      <c r="C129" s="203" t="s">
        <v>85</v>
      </c>
      <c r="D129" s="203" t="s">
        <v>155</v>
      </c>
      <c r="E129" s="204" t="s">
        <v>164</v>
      </c>
      <c r="F129" s="205" t="s">
        <v>165</v>
      </c>
      <c r="G129" s="206" t="s">
        <v>158</v>
      </c>
      <c r="H129" s="207">
        <v>1</v>
      </c>
      <c r="I129" s="208"/>
      <c r="J129" s="209">
        <f>ROUND(I129*H129,2)</f>
        <v>0</v>
      </c>
      <c r="K129" s="205" t="s">
        <v>1</v>
      </c>
      <c r="L129" s="39"/>
      <c r="M129" s="210" t="s">
        <v>1</v>
      </c>
      <c r="N129" s="211" t="s">
        <v>40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159</v>
      </c>
      <c r="AT129" s="214" t="s">
        <v>155</v>
      </c>
      <c r="AU129" s="214" t="s">
        <v>85</v>
      </c>
      <c r="AY129" s="17" t="s">
        <v>152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83</v>
      </c>
      <c r="BK129" s="215">
        <f>ROUND(I129*H129,2)</f>
        <v>0</v>
      </c>
      <c r="BL129" s="17" t="s">
        <v>159</v>
      </c>
      <c r="BM129" s="214" t="s">
        <v>166</v>
      </c>
    </row>
    <row r="130" spans="1:65" s="13" customFormat="1" ht="11.25">
      <c r="B130" s="216"/>
      <c r="C130" s="217"/>
      <c r="D130" s="218" t="s">
        <v>161</v>
      </c>
      <c r="E130" s="219" t="s">
        <v>1</v>
      </c>
      <c r="F130" s="220" t="s">
        <v>167</v>
      </c>
      <c r="G130" s="217"/>
      <c r="H130" s="221">
        <v>1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161</v>
      </c>
      <c r="AU130" s="227" t="s">
        <v>85</v>
      </c>
      <c r="AV130" s="13" t="s">
        <v>85</v>
      </c>
      <c r="AW130" s="13" t="s">
        <v>32</v>
      </c>
      <c r="AX130" s="13" t="s">
        <v>83</v>
      </c>
      <c r="AY130" s="227" t="s">
        <v>152</v>
      </c>
    </row>
    <row r="131" spans="1:65" s="2" customFormat="1" ht="16.5" customHeight="1">
      <c r="A131" s="34"/>
      <c r="B131" s="35"/>
      <c r="C131" s="203" t="s">
        <v>168</v>
      </c>
      <c r="D131" s="203" t="s">
        <v>155</v>
      </c>
      <c r="E131" s="204" t="s">
        <v>169</v>
      </c>
      <c r="F131" s="205" t="s">
        <v>170</v>
      </c>
      <c r="G131" s="206" t="s">
        <v>158</v>
      </c>
      <c r="H131" s="207">
        <v>1</v>
      </c>
      <c r="I131" s="208"/>
      <c r="J131" s="209">
        <f>ROUND(I131*H131,2)</f>
        <v>0</v>
      </c>
      <c r="K131" s="205" t="s">
        <v>1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159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159</v>
      </c>
      <c r="BM131" s="214" t="s">
        <v>171</v>
      </c>
    </row>
    <row r="132" spans="1:65" s="2" customFormat="1" ht="16.5" customHeight="1">
      <c r="A132" s="34"/>
      <c r="B132" s="35"/>
      <c r="C132" s="203" t="s">
        <v>172</v>
      </c>
      <c r="D132" s="203" t="s">
        <v>155</v>
      </c>
      <c r="E132" s="204" t="s">
        <v>173</v>
      </c>
      <c r="F132" s="205" t="s">
        <v>174</v>
      </c>
      <c r="G132" s="206" t="s">
        <v>158</v>
      </c>
      <c r="H132" s="207">
        <v>1</v>
      </c>
      <c r="I132" s="208"/>
      <c r="J132" s="209">
        <f>ROUND(I132*H132,2)</f>
        <v>0</v>
      </c>
      <c r="K132" s="205" t="s">
        <v>1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159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159</v>
      </c>
      <c r="BM132" s="214" t="s">
        <v>175</v>
      </c>
    </row>
    <row r="133" spans="1:65" s="12" customFormat="1" ht="22.9" customHeight="1">
      <c r="B133" s="187"/>
      <c r="C133" s="188"/>
      <c r="D133" s="189" t="s">
        <v>74</v>
      </c>
      <c r="E133" s="201" t="s">
        <v>176</v>
      </c>
      <c r="F133" s="201" t="s">
        <v>177</v>
      </c>
      <c r="G133" s="188"/>
      <c r="H133" s="188"/>
      <c r="I133" s="191"/>
      <c r="J133" s="202">
        <f>BK133</f>
        <v>0</v>
      </c>
      <c r="K133" s="188"/>
      <c r="L133" s="193"/>
      <c r="M133" s="194"/>
      <c r="N133" s="195"/>
      <c r="O133" s="195"/>
      <c r="P133" s="196">
        <f>SUM(P134:P139)</f>
        <v>0</v>
      </c>
      <c r="Q133" s="195"/>
      <c r="R133" s="196">
        <f>SUM(R134:R139)</f>
        <v>0</v>
      </c>
      <c r="S133" s="195"/>
      <c r="T133" s="197">
        <f>SUM(T134:T139)</f>
        <v>0</v>
      </c>
      <c r="AR133" s="198" t="s">
        <v>151</v>
      </c>
      <c r="AT133" s="199" t="s">
        <v>74</v>
      </c>
      <c r="AU133" s="199" t="s">
        <v>83</v>
      </c>
      <c r="AY133" s="198" t="s">
        <v>152</v>
      </c>
      <c r="BK133" s="200">
        <f>SUM(BK134:BK139)</f>
        <v>0</v>
      </c>
    </row>
    <row r="134" spans="1:65" s="2" customFormat="1" ht="16.5" customHeight="1">
      <c r="A134" s="34"/>
      <c r="B134" s="35"/>
      <c r="C134" s="203" t="s">
        <v>151</v>
      </c>
      <c r="D134" s="203" t="s">
        <v>155</v>
      </c>
      <c r="E134" s="204" t="s">
        <v>178</v>
      </c>
      <c r="F134" s="205" t="s">
        <v>177</v>
      </c>
      <c r="G134" s="206" t="s">
        <v>158</v>
      </c>
      <c r="H134" s="207">
        <v>1</v>
      </c>
      <c r="I134" s="208"/>
      <c r="J134" s="209">
        <f>ROUND(I134*H134,2)</f>
        <v>0</v>
      </c>
      <c r="K134" s="205" t="s">
        <v>1</v>
      </c>
      <c r="L134" s="39"/>
      <c r="M134" s="210" t="s">
        <v>1</v>
      </c>
      <c r="N134" s="211" t="s">
        <v>40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159</v>
      </c>
      <c r="AT134" s="214" t="s">
        <v>155</v>
      </c>
      <c r="AU134" s="214" t="s">
        <v>85</v>
      </c>
      <c r="AY134" s="17" t="s">
        <v>152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83</v>
      </c>
      <c r="BK134" s="215">
        <f>ROUND(I134*H134,2)</f>
        <v>0</v>
      </c>
      <c r="BL134" s="17" t="s">
        <v>159</v>
      </c>
      <c r="BM134" s="214" t="s">
        <v>179</v>
      </c>
    </row>
    <row r="135" spans="1:65" s="13" customFormat="1" ht="11.25">
      <c r="B135" s="216"/>
      <c r="C135" s="217"/>
      <c r="D135" s="218" t="s">
        <v>161</v>
      </c>
      <c r="E135" s="219" t="s">
        <v>1</v>
      </c>
      <c r="F135" s="220" t="s">
        <v>83</v>
      </c>
      <c r="G135" s="217"/>
      <c r="H135" s="221">
        <v>1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85</v>
      </c>
      <c r="AV135" s="13" t="s">
        <v>85</v>
      </c>
      <c r="AW135" s="13" t="s">
        <v>32</v>
      </c>
      <c r="AX135" s="13" t="s">
        <v>83</v>
      </c>
      <c r="AY135" s="227" t="s">
        <v>152</v>
      </c>
    </row>
    <row r="136" spans="1:65" s="14" customFormat="1" ht="33.75">
      <c r="B136" s="228"/>
      <c r="C136" s="229"/>
      <c r="D136" s="218" t="s">
        <v>161</v>
      </c>
      <c r="E136" s="230" t="s">
        <v>1</v>
      </c>
      <c r="F136" s="231" t="s">
        <v>180</v>
      </c>
      <c r="G136" s="229"/>
      <c r="H136" s="230" t="s">
        <v>1</v>
      </c>
      <c r="I136" s="232"/>
      <c r="J136" s="229"/>
      <c r="K136" s="229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161</v>
      </c>
      <c r="AU136" s="237" t="s">
        <v>85</v>
      </c>
      <c r="AV136" s="14" t="s">
        <v>83</v>
      </c>
      <c r="AW136" s="14" t="s">
        <v>32</v>
      </c>
      <c r="AX136" s="14" t="s">
        <v>75</v>
      </c>
      <c r="AY136" s="237" t="s">
        <v>152</v>
      </c>
    </row>
    <row r="137" spans="1:65" s="14" customFormat="1" ht="22.5">
      <c r="B137" s="228"/>
      <c r="C137" s="229"/>
      <c r="D137" s="218" t="s">
        <v>161</v>
      </c>
      <c r="E137" s="230" t="s">
        <v>1</v>
      </c>
      <c r="F137" s="231" t="s">
        <v>181</v>
      </c>
      <c r="G137" s="229"/>
      <c r="H137" s="230" t="s">
        <v>1</v>
      </c>
      <c r="I137" s="232"/>
      <c r="J137" s="229"/>
      <c r="K137" s="229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161</v>
      </c>
      <c r="AU137" s="237" t="s">
        <v>85</v>
      </c>
      <c r="AV137" s="14" t="s">
        <v>83</v>
      </c>
      <c r="AW137" s="14" t="s">
        <v>32</v>
      </c>
      <c r="AX137" s="14" t="s">
        <v>75</v>
      </c>
      <c r="AY137" s="237" t="s">
        <v>152</v>
      </c>
    </row>
    <row r="138" spans="1:65" s="2" customFormat="1" ht="16.5" customHeight="1">
      <c r="A138" s="34"/>
      <c r="B138" s="35"/>
      <c r="C138" s="203" t="s">
        <v>182</v>
      </c>
      <c r="D138" s="203" t="s">
        <v>155</v>
      </c>
      <c r="E138" s="204" t="s">
        <v>183</v>
      </c>
      <c r="F138" s="205" t="s">
        <v>184</v>
      </c>
      <c r="G138" s="206" t="s">
        <v>158</v>
      </c>
      <c r="H138" s="207">
        <v>1</v>
      </c>
      <c r="I138" s="208"/>
      <c r="J138" s="209">
        <f>ROUND(I138*H138,2)</f>
        <v>0</v>
      </c>
      <c r="K138" s="205" t="s">
        <v>1</v>
      </c>
      <c r="L138" s="39"/>
      <c r="M138" s="210" t="s">
        <v>1</v>
      </c>
      <c r="N138" s="211" t="s">
        <v>40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159</v>
      </c>
      <c r="AT138" s="214" t="s">
        <v>155</v>
      </c>
      <c r="AU138" s="214" t="s">
        <v>85</v>
      </c>
      <c r="AY138" s="17" t="s">
        <v>152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83</v>
      </c>
      <c r="BK138" s="215">
        <f>ROUND(I138*H138,2)</f>
        <v>0</v>
      </c>
      <c r="BL138" s="17" t="s">
        <v>159</v>
      </c>
      <c r="BM138" s="214" t="s">
        <v>185</v>
      </c>
    </row>
    <row r="139" spans="1:65" s="13" customFormat="1" ht="22.5">
      <c r="B139" s="216"/>
      <c r="C139" s="217"/>
      <c r="D139" s="218" t="s">
        <v>161</v>
      </c>
      <c r="E139" s="219" t="s">
        <v>1</v>
      </c>
      <c r="F139" s="220" t="s">
        <v>186</v>
      </c>
      <c r="G139" s="217"/>
      <c r="H139" s="221">
        <v>1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161</v>
      </c>
      <c r="AU139" s="227" t="s">
        <v>85</v>
      </c>
      <c r="AV139" s="13" t="s">
        <v>85</v>
      </c>
      <c r="AW139" s="13" t="s">
        <v>32</v>
      </c>
      <c r="AX139" s="13" t="s">
        <v>83</v>
      </c>
      <c r="AY139" s="227" t="s">
        <v>152</v>
      </c>
    </row>
    <row r="140" spans="1:65" s="12" customFormat="1" ht="22.9" customHeight="1">
      <c r="B140" s="187"/>
      <c r="C140" s="188"/>
      <c r="D140" s="189" t="s">
        <v>74</v>
      </c>
      <c r="E140" s="201" t="s">
        <v>187</v>
      </c>
      <c r="F140" s="201" t="s">
        <v>188</v>
      </c>
      <c r="G140" s="188"/>
      <c r="H140" s="188"/>
      <c r="I140" s="191"/>
      <c r="J140" s="202">
        <f>BK140</f>
        <v>0</v>
      </c>
      <c r="K140" s="188"/>
      <c r="L140" s="193"/>
      <c r="M140" s="194"/>
      <c r="N140" s="195"/>
      <c r="O140" s="195"/>
      <c r="P140" s="196">
        <f>SUM(P141:P150)</f>
        <v>0</v>
      </c>
      <c r="Q140" s="195"/>
      <c r="R140" s="196">
        <f>SUM(R141:R150)</f>
        <v>0</v>
      </c>
      <c r="S140" s="195"/>
      <c r="T140" s="197">
        <f>SUM(T141:T150)</f>
        <v>0</v>
      </c>
      <c r="AR140" s="198" t="s">
        <v>151</v>
      </c>
      <c r="AT140" s="199" t="s">
        <v>74</v>
      </c>
      <c r="AU140" s="199" t="s">
        <v>83</v>
      </c>
      <c r="AY140" s="198" t="s">
        <v>152</v>
      </c>
      <c r="BK140" s="200">
        <f>SUM(BK141:BK150)</f>
        <v>0</v>
      </c>
    </row>
    <row r="141" spans="1:65" s="2" customFormat="1" ht="16.5" customHeight="1">
      <c r="A141" s="34"/>
      <c r="B141" s="35"/>
      <c r="C141" s="203" t="s">
        <v>189</v>
      </c>
      <c r="D141" s="203" t="s">
        <v>155</v>
      </c>
      <c r="E141" s="204" t="s">
        <v>190</v>
      </c>
      <c r="F141" s="205" t="s">
        <v>191</v>
      </c>
      <c r="G141" s="206" t="s">
        <v>158</v>
      </c>
      <c r="H141" s="207">
        <v>1</v>
      </c>
      <c r="I141" s="208"/>
      <c r="J141" s="209">
        <f>ROUND(I141*H141,2)</f>
        <v>0</v>
      </c>
      <c r="K141" s="205" t="s">
        <v>1</v>
      </c>
      <c r="L141" s="39"/>
      <c r="M141" s="210" t="s">
        <v>1</v>
      </c>
      <c r="N141" s="211" t="s">
        <v>40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159</v>
      </c>
      <c r="AT141" s="214" t="s">
        <v>155</v>
      </c>
      <c r="AU141" s="214" t="s">
        <v>85</v>
      </c>
      <c r="AY141" s="17" t="s">
        <v>152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83</v>
      </c>
      <c r="BK141" s="215">
        <f>ROUND(I141*H141,2)</f>
        <v>0</v>
      </c>
      <c r="BL141" s="17" t="s">
        <v>159</v>
      </c>
      <c r="BM141" s="214" t="s">
        <v>192</v>
      </c>
    </row>
    <row r="142" spans="1:65" s="2" customFormat="1" ht="16.5" customHeight="1">
      <c r="A142" s="34"/>
      <c r="B142" s="35"/>
      <c r="C142" s="203" t="s">
        <v>193</v>
      </c>
      <c r="D142" s="203" t="s">
        <v>155</v>
      </c>
      <c r="E142" s="204" t="s">
        <v>194</v>
      </c>
      <c r="F142" s="205" t="s">
        <v>195</v>
      </c>
      <c r="G142" s="206" t="s">
        <v>158</v>
      </c>
      <c r="H142" s="207">
        <v>1</v>
      </c>
      <c r="I142" s="208"/>
      <c r="J142" s="209">
        <f>ROUND(I142*H142,2)</f>
        <v>0</v>
      </c>
      <c r="K142" s="205" t="s">
        <v>1</v>
      </c>
      <c r="L142" s="39"/>
      <c r="M142" s="210" t="s">
        <v>1</v>
      </c>
      <c r="N142" s="211" t="s">
        <v>40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159</v>
      </c>
      <c r="AT142" s="214" t="s">
        <v>155</v>
      </c>
      <c r="AU142" s="214" t="s">
        <v>85</v>
      </c>
      <c r="AY142" s="17" t="s">
        <v>152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83</v>
      </c>
      <c r="BK142" s="215">
        <f>ROUND(I142*H142,2)</f>
        <v>0</v>
      </c>
      <c r="BL142" s="17" t="s">
        <v>159</v>
      </c>
      <c r="BM142" s="214" t="s">
        <v>196</v>
      </c>
    </row>
    <row r="143" spans="1:65" s="2" customFormat="1" ht="16.5" customHeight="1">
      <c r="A143" s="34"/>
      <c r="B143" s="35"/>
      <c r="C143" s="203" t="s">
        <v>197</v>
      </c>
      <c r="D143" s="203" t="s">
        <v>155</v>
      </c>
      <c r="E143" s="204" t="s">
        <v>198</v>
      </c>
      <c r="F143" s="205" t="s">
        <v>199</v>
      </c>
      <c r="G143" s="206" t="s">
        <v>158</v>
      </c>
      <c r="H143" s="207">
        <v>1</v>
      </c>
      <c r="I143" s="208"/>
      <c r="J143" s="209">
        <f>ROUND(I143*H143,2)</f>
        <v>0</v>
      </c>
      <c r="K143" s="205" t="s">
        <v>1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159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159</v>
      </c>
      <c r="BM143" s="214" t="s">
        <v>200</v>
      </c>
    </row>
    <row r="144" spans="1:65" s="13" customFormat="1" ht="22.5">
      <c r="B144" s="216"/>
      <c r="C144" s="217"/>
      <c r="D144" s="218" t="s">
        <v>161</v>
      </c>
      <c r="E144" s="219" t="s">
        <v>1</v>
      </c>
      <c r="F144" s="220" t="s">
        <v>201</v>
      </c>
      <c r="G144" s="217"/>
      <c r="H144" s="221">
        <v>1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83</v>
      </c>
      <c r="AY144" s="227" t="s">
        <v>152</v>
      </c>
    </row>
    <row r="145" spans="1:65" s="2" customFormat="1" ht="16.5" customHeight="1">
      <c r="A145" s="34"/>
      <c r="B145" s="35"/>
      <c r="C145" s="203" t="s">
        <v>202</v>
      </c>
      <c r="D145" s="203" t="s">
        <v>155</v>
      </c>
      <c r="E145" s="204" t="s">
        <v>202</v>
      </c>
      <c r="F145" s="205" t="s">
        <v>203</v>
      </c>
      <c r="G145" s="206" t="s">
        <v>158</v>
      </c>
      <c r="H145" s="207">
        <v>1</v>
      </c>
      <c r="I145" s="208"/>
      <c r="J145" s="209">
        <f>ROUND(I145*H145,2)</f>
        <v>0</v>
      </c>
      <c r="K145" s="205" t="s">
        <v>1</v>
      </c>
      <c r="L145" s="39"/>
      <c r="M145" s="210" t="s">
        <v>1</v>
      </c>
      <c r="N145" s="211" t="s">
        <v>40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159</v>
      </c>
      <c r="AT145" s="214" t="s">
        <v>155</v>
      </c>
      <c r="AU145" s="214" t="s">
        <v>85</v>
      </c>
      <c r="AY145" s="17" t="s">
        <v>152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83</v>
      </c>
      <c r="BK145" s="215">
        <f>ROUND(I145*H145,2)</f>
        <v>0</v>
      </c>
      <c r="BL145" s="17" t="s">
        <v>159</v>
      </c>
      <c r="BM145" s="214" t="s">
        <v>204</v>
      </c>
    </row>
    <row r="146" spans="1:65" s="13" customFormat="1" ht="33.75">
      <c r="B146" s="216"/>
      <c r="C146" s="217"/>
      <c r="D146" s="218" t="s">
        <v>161</v>
      </c>
      <c r="E146" s="219" t="s">
        <v>1</v>
      </c>
      <c r="F146" s="220" t="s">
        <v>205</v>
      </c>
      <c r="G146" s="217"/>
      <c r="H146" s="221">
        <v>1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83</v>
      </c>
      <c r="AY146" s="227" t="s">
        <v>152</v>
      </c>
    </row>
    <row r="147" spans="1:65" s="14" customFormat="1" ht="11.25">
      <c r="B147" s="228"/>
      <c r="C147" s="229"/>
      <c r="D147" s="218" t="s">
        <v>161</v>
      </c>
      <c r="E147" s="230" t="s">
        <v>1</v>
      </c>
      <c r="F147" s="231" t="s">
        <v>206</v>
      </c>
      <c r="G147" s="229"/>
      <c r="H147" s="230" t="s">
        <v>1</v>
      </c>
      <c r="I147" s="232"/>
      <c r="J147" s="229"/>
      <c r="K147" s="229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161</v>
      </c>
      <c r="AU147" s="237" t="s">
        <v>85</v>
      </c>
      <c r="AV147" s="14" t="s">
        <v>83</v>
      </c>
      <c r="AW147" s="14" t="s">
        <v>32</v>
      </c>
      <c r="AX147" s="14" t="s">
        <v>75</v>
      </c>
      <c r="AY147" s="237" t="s">
        <v>152</v>
      </c>
    </row>
    <row r="148" spans="1:65" s="14" customFormat="1" ht="11.25">
      <c r="B148" s="228"/>
      <c r="C148" s="229"/>
      <c r="D148" s="218" t="s">
        <v>161</v>
      </c>
      <c r="E148" s="230" t="s">
        <v>1</v>
      </c>
      <c r="F148" s="231" t="s">
        <v>207</v>
      </c>
      <c r="G148" s="229"/>
      <c r="H148" s="230" t="s">
        <v>1</v>
      </c>
      <c r="I148" s="232"/>
      <c r="J148" s="229"/>
      <c r="K148" s="229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161</v>
      </c>
      <c r="AU148" s="237" t="s">
        <v>85</v>
      </c>
      <c r="AV148" s="14" t="s">
        <v>83</v>
      </c>
      <c r="AW148" s="14" t="s">
        <v>32</v>
      </c>
      <c r="AX148" s="14" t="s">
        <v>75</v>
      </c>
      <c r="AY148" s="237" t="s">
        <v>152</v>
      </c>
    </row>
    <row r="149" spans="1:65" s="14" customFormat="1" ht="11.25">
      <c r="B149" s="228"/>
      <c r="C149" s="229"/>
      <c r="D149" s="218" t="s">
        <v>161</v>
      </c>
      <c r="E149" s="230" t="s">
        <v>1</v>
      </c>
      <c r="F149" s="231" t="s">
        <v>208</v>
      </c>
      <c r="G149" s="229"/>
      <c r="H149" s="230" t="s">
        <v>1</v>
      </c>
      <c r="I149" s="232"/>
      <c r="J149" s="229"/>
      <c r="K149" s="229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161</v>
      </c>
      <c r="AU149" s="237" t="s">
        <v>85</v>
      </c>
      <c r="AV149" s="14" t="s">
        <v>83</v>
      </c>
      <c r="AW149" s="14" t="s">
        <v>32</v>
      </c>
      <c r="AX149" s="14" t="s">
        <v>75</v>
      </c>
      <c r="AY149" s="237" t="s">
        <v>152</v>
      </c>
    </row>
    <row r="150" spans="1:65" s="14" customFormat="1" ht="11.25">
      <c r="B150" s="228"/>
      <c r="C150" s="229"/>
      <c r="D150" s="218" t="s">
        <v>161</v>
      </c>
      <c r="E150" s="230" t="s">
        <v>1</v>
      </c>
      <c r="F150" s="231" t="s">
        <v>209</v>
      </c>
      <c r="G150" s="229"/>
      <c r="H150" s="230" t="s">
        <v>1</v>
      </c>
      <c r="I150" s="232"/>
      <c r="J150" s="229"/>
      <c r="K150" s="229"/>
      <c r="L150" s="233"/>
      <c r="M150" s="234"/>
      <c r="N150" s="235"/>
      <c r="O150" s="235"/>
      <c r="P150" s="235"/>
      <c r="Q150" s="235"/>
      <c r="R150" s="235"/>
      <c r="S150" s="235"/>
      <c r="T150" s="236"/>
      <c r="AT150" s="237" t="s">
        <v>161</v>
      </c>
      <c r="AU150" s="237" t="s">
        <v>85</v>
      </c>
      <c r="AV150" s="14" t="s">
        <v>83</v>
      </c>
      <c r="AW150" s="14" t="s">
        <v>32</v>
      </c>
      <c r="AX150" s="14" t="s">
        <v>75</v>
      </c>
      <c r="AY150" s="237" t="s">
        <v>152</v>
      </c>
    </row>
    <row r="151" spans="1:65" s="12" customFormat="1" ht="22.9" customHeight="1">
      <c r="B151" s="187"/>
      <c r="C151" s="188"/>
      <c r="D151" s="189" t="s">
        <v>74</v>
      </c>
      <c r="E151" s="201" t="s">
        <v>210</v>
      </c>
      <c r="F151" s="201" t="s">
        <v>211</v>
      </c>
      <c r="G151" s="188"/>
      <c r="H151" s="188"/>
      <c r="I151" s="191"/>
      <c r="J151" s="202">
        <f>BK151</f>
        <v>0</v>
      </c>
      <c r="K151" s="188"/>
      <c r="L151" s="193"/>
      <c r="M151" s="194"/>
      <c r="N151" s="195"/>
      <c r="O151" s="195"/>
      <c r="P151" s="196">
        <f>P152</f>
        <v>0</v>
      </c>
      <c r="Q151" s="195"/>
      <c r="R151" s="196">
        <f>R152</f>
        <v>0</v>
      </c>
      <c r="S151" s="195"/>
      <c r="T151" s="197">
        <f>T152</f>
        <v>0</v>
      </c>
      <c r="AR151" s="198" t="s">
        <v>151</v>
      </c>
      <c r="AT151" s="199" t="s">
        <v>74</v>
      </c>
      <c r="AU151" s="199" t="s">
        <v>83</v>
      </c>
      <c r="AY151" s="198" t="s">
        <v>152</v>
      </c>
      <c r="BK151" s="200">
        <f>BK152</f>
        <v>0</v>
      </c>
    </row>
    <row r="152" spans="1:65" s="2" customFormat="1" ht="16.5" customHeight="1">
      <c r="A152" s="34"/>
      <c r="B152" s="35"/>
      <c r="C152" s="203" t="s">
        <v>212</v>
      </c>
      <c r="D152" s="203" t="s">
        <v>155</v>
      </c>
      <c r="E152" s="204" t="s">
        <v>212</v>
      </c>
      <c r="F152" s="205" t="s">
        <v>211</v>
      </c>
      <c r="G152" s="206" t="s">
        <v>158</v>
      </c>
      <c r="H152" s="207">
        <v>1</v>
      </c>
      <c r="I152" s="208"/>
      <c r="J152" s="209">
        <f>ROUND(I152*H152,2)</f>
        <v>0</v>
      </c>
      <c r="K152" s="205" t="s">
        <v>1</v>
      </c>
      <c r="L152" s="39"/>
      <c r="M152" s="210" t="s">
        <v>1</v>
      </c>
      <c r="N152" s="211" t="s">
        <v>40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159</v>
      </c>
      <c r="AT152" s="214" t="s">
        <v>155</v>
      </c>
      <c r="AU152" s="214" t="s">
        <v>85</v>
      </c>
      <c r="AY152" s="17" t="s">
        <v>152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83</v>
      </c>
      <c r="BK152" s="215">
        <f>ROUND(I152*H152,2)</f>
        <v>0</v>
      </c>
      <c r="BL152" s="17" t="s">
        <v>159</v>
      </c>
      <c r="BM152" s="214" t="s">
        <v>213</v>
      </c>
    </row>
    <row r="153" spans="1:65" s="12" customFormat="1" ht="22.9" customHeight="1">
      <c r="B153" s="187"/>
      <c r="C153" s="188"/>
      <c r="D153" s="189" t="s">
        <v>74</v>
      </c>
      <c r="E153" s="201" t="s">
        <v>214</v>
      </c>
      <c r="F153" s="201" t="s">
        <v>215</v>
      </c>
      <c r="G153" s="188"/>
      <c r="H153" s="188"/>
      <c r="I153" s="191"/>
      <c r="J153" s="202">
        <f>BK153</f>
        <v>0</v>
      </c>
      <c r="K153" s="188"/>
      <c r="L153" s="193"/>
      <c r="M153" s="194"/>
      <c r="N153" s="195"/>
      <c r="O153" s="195"/>
      <c r="P153" s="196">
        <f>SUM(P154:P159)</f>
        <v>0</v>
      </c>
      <c r="Q153" s="195"/>
      <c r="R153" s="196">
        <f>SUM(R154:R159)</f>
        <v>0</v>
      </c>
      <c r="S153" s="195"/>
      <c r="T153" s="197">
        <f>SUM(T154:T159)</f>
        <v>0</v>
      </c>
      <c r="AR153" s="198" t="s">
        <v>151</v>
      </c>
      <c r="AT153" s="199" t="s">
        <v>74</v>
      </c>
      <c r="AU153" s="199" t="s">
        <v>83</v>
      </c>
      <c r="AY153" s="198" t="s">
        <v>152</v>
      </c>
      <c r="BK153" s="200">
        <f>SUM(BK154:BK159)</f>
        <v>0</v>
      </c>
    </row>
    <row r="154" spans="1:65" s="2" customFormat="1" ht="16.5" customHeight="1">
      <c r="A154" s="34"/>
      <c r="B154" s="35"/>
      <c r="C154" s="203" t="s">
        <v>216</v>
      </c>
      <c r="D154" s="203" t="s">
        <v>155</v>
      </c>
      <c r="E154" s="204" t="s">
        <v>216</v>
      </c>
      <c r="F154" s="205" t="s">
        <v>217</v>
      </c>
      <c r="G154" s="206" t="s">
        <v>158</v>
      </c>
      <c r="H154" s="207">
        <v>1</v>
      </c>
      <c r="I154" s="208"/>
      <c r="J154" s="209">
        <f>ROUND(I154*H154,2)</f>
        <v>0</v>
      </c>
      <c r="K154" s="205" t="s">
        <v>1</v>
      </c>
      <c r="L154" s="39"/>
      <c r="M154" s="210" t="s">
        <v>1</v>
      </c>
      <c r="N154" s="211" t="s">
        <v>40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159</v>
      </c>
      <c r="AT154" s="214" t="s">
        <v>155</v>
      </c>
      <c r="AU154" s="214" t="s">
        <v>85</v>
      </c>
      <c r="AY154" s="17" t="s">
        <v>152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83</v>
      </c>
      <c r="BK154" s="215">
        <f>ROUND(I154*H154,2)</f>
        <v>0</v>
      </c>
      <c r="BL154" s="17" t="s">
        <v>159</v>
      </c>
      <c r="BM154" s="214" t="s">
        <v>218</v>
      </c>
    </row>
    <row r="155" spans="1:65" s="2" customFormat="1" ht="24" customHeight="1">
      <c r="A155" s="34"/>
      <c r="B155" s="35"/>
      <c r="C155" s="203" t="s">
        <v>219</v>
      </c>
      <c r="D155" s="203" t="s">
        <v>155</v>
      </c>
      <c r="E155" s="204" t="s">
        <v>219</v>
      </c>
      <c r="F155" s="205" t="s">
        <v>220</v>
      </c>
      <c r="G155" s="206" t="s">
        <v>221</v>
      </c>
      <c r="H155" s="207">
        <v>2</v>
      </c>
      <c r="I155" s="208"/>
      <c r="J155" s="209">
        <f>ROUND(I155*H155,2)</f>
        <v>0</v>
      </c>
      <c r="K155" s="205" t="s">
        <v>1</v>
      </c>
      <c r="L155" s="39"/>
      <c r="M155" s="210" t="s">
        <v>1</v>
      </c>
      <c r="N155" s="211" t="s">
        <v>40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159</v>
      </c>
      <c r="AT155" s="214" t="s">
        <v>155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159</v>
      </c>
      <c r="BM155" s="214" t="s">
        <v>222</v>
      </c>
    </row>
    <row r="156" spans="1:65" s="2" customFormat="1" ht="16.5" customHeight="1">
      <c r="A156" s="34"/>
      <c r="B156" s="35"/>
      <c r="C156" s="203" t="s">
        <v>223</v>
      </c>
      <c r="D156" s="203" t="s">
        <v>155</v>
      </c>
      <c r="E156" s="204" t="s">
        <v>223</v>
      </c>
      <c r="F156" s="205" t="s">
        <v>224</v>
      </c>
      <c r="G156" s="206" t="s">
        <v>158</v>
      </c>
      <c r="H156" s="207">
        <v>1</v>
      </c>
      <c r="I156" s="208"/>
      <c r="J156" s="209">
        <f>ROUND(I156*H156,2)</f>
        <v>0</v>
      </c>
      <c r="K156" s="205" t="s">
        <v>1</v>
      </c>
      <c r="L156" s="39"/>
      <c r="M156" s="210" t="s">
        <v>1</v>
      </c>
      <c r="N156" s="211" t="s">
        <v>40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159</v>
      </c>
      <c r="AT156" s="214" t="s">
        <v>155</v>
      </c>
      <c r="AU156" s="214" t="s">
        <v>85</v>
      </c>
      <c r="AY156" s="17" t="s">
        <v>152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83</v>
      </c>
      <c r="BK156" s="215">
        <f>ROUND(I156*H156,2)</f>
        <v>0</v>
      </c>
      <c r="BL156" s="17" t="s">
        <v>159</v>
      </c>
      <c r="BM156" s="214" t="s">
        <v>225</v>
      </c>
    </row>
    <row r="157" spans="1:65" s="2" customFormat="1" ht="16.5" customHeight="1">
      <c r="A157" s="34"/>
      <c r="B157" s="35"/>
      <c r="C157" s="203" t="s">
        <v>8</v>
      </c>
      <c r="D157" s="203" t="s">
        <v>155</v>
      </c>
      <c r="E157" s="204" t="s">
        <v>8</v>
      </c>
      <c r="F157" s="205" t="s">
        <v>226</v>
      </c>
      <c r="G157" s="206" t="s">
        <v>158</v>
      </c>
      <c r="H157" s="207">
        <v>1</v>
      </c>
      <c r="I157" s="208"/>
      <c r="J157" s="209">
        <f>ROUND(I157*H157,2)</f>
        <v>0</v>
      </c>
      <c r="K157" s="205" t="s">
        <v>1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159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159</v>
      </c>
      <c r="BM157" s="214" t="s">
        <v>227</v>
      </c>
    </row>
    <row r="158" spans="1:65" s="13" customFormat="1" ht="22.5">
      <c r="B158" s="216"/>
      <c r="C158" s="217"/>
      <c r="D158" s="218" t="s">
        <v>161</v>
      </c>
      <c r="E158" s="219" t="s">
        <v>1</v>
      </c>
      <c r="F158" s="220" t="s">
        <v>228</v>
      </c>
      <c r="G158" s="217"/>
      <c r="H158" s="221">
        <v>1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83</v>
      </c>
      <c r="AY158" s="227" t="s">
        <v>152</v>
      </c>
    </row>
    <row r="159" spans="1:65" s="2" customFormat="1" ht="24" customHeight="1">
      <c r="A159" s="34"/>
      <c r="B159" s="35"/>
      <c r="C159" s="203" t="s">
        <v>229</v>
      </c>
      <c r="D159" s="203" t="s">
        <v>155</v>
      </c>
      <c r="E159" s="204" t="s">
        <v>229</v>
      </c>
      <c r="F159" s="205" t="s">
        <v>230</v>
      </c>
      <c r="G159" s="206" t="s">
        <v>158</v>
      </c>
      <c r="H159" s="207">
        <v>1</v>
      </c>
      <c r="I159" s="208"/>
      <c r="J159" s="209">
        <f>ROUND(I159*H159,2)</f>
        <v>0</v>
      </c>
      <c r="K159" s="205" t="s">
        <v>1</v>
      </c>
      <c r="L159" s="39"/>
      <c r="M159" s="238" t="s">
        <v>1</v>
      </c>
      <c r="N159" s="239" t="s">
        <v>40</v>
      </c>
      <c r="O159" s="240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159</v>
      </c>
      <c r="AT159" s="214" t="s">
        <v>155</v>
      </c>
      <c r="AU159" s="214" t="s">
        <v>85</v>
      </c>
      <c r="AY159" s="17" t="s">
        <v>152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83</v>
      </c>
      <c r="BK159" s="215">
        <f>ROUND(I159*H159,2)</f>
        <v>0</v>
      </c>
      <c r="BL159" s="17" t="s">
        <v>159</v>
      </c>
      <c r="BM159" s="214" t="s">
        <v>231</v>
      </c>
    </row>
    <row r="160" spans="1:65" s="2" customFormat="1" ht="6.95" customHeight="1">
      <c r="A160" s="34"/>
      <c r="B160" s="54"/>
      <c r="C160" s="55"/>
      <c r="D160" s="55"/>
      <c r="E160" s="55"/>
      <c r="F160" s="55"/>
      <c r="G160" s="55"/>
      <c r="H160" s="55"/>
      <c r="I160" s="152"/>
      <c r="J160" s="55"/>
      <c r="K160" s="55"/>
      <c r="L160" s="39"/>
      <c r="M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</sheetData>
  <sheetProtection algorithmName="SHA-512" hashValue="Gz56dg/anI6apn+xEDmq4RsOJtL/kYfuCi0ZG9nB8N/jXqrh7Xv78jYaJxRDNFPuMmYhMxE9S/WfylHzy963YQ==" saltValue="5fvm/ZqHkk97hM7B1cLIAbTCimuXp3u2b3r+rbgXBZY/vlNTDoPxq6bUojcfwhzUt3X4XWuPY+2HS94cNXid1w==" spinCount="100000" sheet="1" objects="1" scenarios="1" formatColumns="0" formatRows="0" autoFilter="0"/>
  <autoFilter ref="C121:K15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6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88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232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ROUND((SUM(BE125:BE466)),  2)</f>
        <v>0</v>
      </c>
      <c r="G33" s="34"/>
      <c r="H33" s="34"/>
      <c r="I33" s="131">
        <v>0.21</v>
      </c>
      <c r="J33" s="130">
        <f>ROUND(((SUM(BE125:BE466))*I33),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ROUND((SUM(BF125:BF466)),  2)</f>
        <v>0</v>
      </c>
      <c r="G34" s="34"/>
      <c r="H34" s="34"/>
      <c r="I34" s="131">
        <v>0.15</v>
      </c>
      <c r="J34" s="130">
        <f>ROUND(((SUM(BF125:BF466))*I34),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ROUND((SUM(BG125:BG466)),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ROUND((SUM(BH125:BH466)),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ROUND((SUM(BI125:BI466)),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101 - SO 101 Komunikace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J206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236</v>
      </c>
      <c r="E100" s="171"/>
      <c r="F100" s="171"/>
      <c r="G100" s="171"/>
      <c r="H100" s="171"/>
      <c r="I100" s="172"/>
      <c r="J100" s="173">
        <f>J221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237</v>
      </c>
      <c r="E101" s="171"/>
      <c r="F101" s="171"/>
      <c r="G101" s="171"/>
      <c r="H101" s="171"/>
      <c r="I101" s="172"/>
      <c r="J101" s="173">
        <f>J234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238</v>
      </c>
      <c r="E102" s="171"/>
      <c r="F102" s="171"/>
      <c r="G102" s="171"/>
      <c r="H102" s="171"/>
      <c r="I102" s="172"/>
      <c r="J102" s="173">
        <f>J282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239</v>
      </c>
      <c r="E103" s="171"/>
      <c r="F103" s="171"/>
      <c r="G103" s="171"/>
      <c r="H103" s="171"/>
      <c r="I103" s="172"/>
      <c r="J103" s="173">
        <f>J322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240</v>
      </c>
      <c r="E104" s="171"/>
      <c r="F104" s="171"/>
      <c r="G104" s="171"/>
      <c r="H104" s="171"/>
      <c r="I104" s="172"/>
      <c r="J104" s="173">
        <f>J412</f>
        <v>0</v>
      </c>
      <c r="K104" s="169"/>
      <c r="L104" s="174"/>
    </row>
    <row r="105" spans="1:31" s="10" customFormat="1" ht="19.899999999999999" hidden="1" customHeight="1">
      <c r="B105" s="168"/>
      <c r="C105" s="169"/>
      <c r="D105" s="170" t="s">
        <v>241</v>
      </c>
      <c r="E105" s="171"/>
      <c r="F105" s="171"/>
      <c r="G105" s="171"/>
      <c r="H105" s="171"/>
      <c r="I105" s="172"/>
      <c r="J105" s="173">
        <f>J465</f>
        <v>0</v>
      </c>
      <c r="K105" s="169"/>
      <c r="L105" s="174"/>
    </row>
    <row r="106" spans="1:31" s="2" customFormat="1" ht="21.75" hidden="1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hidden="1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ht="11.25" hidden="1"/>
    <row r="109" spans="1:31" ht="11.25" hidden="1"/>
    <row r="110" spans="1:31" ht="11.25" hidden="1"/>
    <row r="111" spans="1:31" s="2" customFormat="1" ht="6.95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>
      <c r="A112" s="34"/>
      <c r="B112" s="35"/>
      <c r="C112" s="23" t="s">
        <v>136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317" t="str">
        <f>E7</f>
        <v>2018-310 RK Krkoškova</v>
      </c>
      <c r="F115" s="318"/>
      <c r="G115" s="318"/>
      <c r="H115" s="318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123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89" t="str">
        <f>E9</f>
        <v>SO 101 - SO 101 Komunikace</v>
      </c>
      <c r="F117" s="319"/>
      <c r="G117" s="319"/>
      <c r="H117" s="319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 xml:space="preserve"> </v>
      </c>
      <c r="G119" s="36"/>
      <c r="H119" s="36"/>
      <c r="I119" s="117" t="s">
        <v>22</v>
      </c>
      <c r="J119" s="66" t="str">
        <f>IF(J12="","",J12)</f>
        <v>18.6.2019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7.95" customHeight="1">
      <c r="A121" s="34"/>
      <c r="B121" s="35"/>
      <c r="C121" s="29" t="s">
        <v>24</v>
      </c>
      <c r="D121" s="36"/>
      <c r="E121" s="36"/>
      <c r="F121" s="27" t="str">
        <f>E15</f>
        <v xml:space="preserve">Brněnské komunikace a. s  </v>
      </c>
      <c r="G121" s="36"/>
      <c r="H121" s="36"/>
      <c r="I121" s="117" t="s">
        <v>30</v>
      </c>
      <c r="J121" s="32" t="str">
        <f>E21</f>
        <v>PK OSSENDORF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7.9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PK OSSENDORF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137</v>
      </c>
      <c r="D124" s="178" t="s">
        <v>60</v>
      </c>
      <c r="E124" s="178" t="s">
        <v>56</v>
      </c>
      <c r="F124" s="178" t="s">
        <v>57</v>
      </c>
      <c r="G124" s="178" t="s">
        <v>138</v>
      </c>
      <c r="H124" s="178" t="s">
        <v>139</v>
      </c>
      <c r="I124" s="179" t="s">
        <v>140</v>
      </c>
      <c r="J124" s="178" t="s">
        <v>127</v>
      </c>
      <c r="K124" s="180" t="s">
        <v>141</v>
      </c>
      <c r="L124" s="181"/>
      <c r="M124" s="75" t="s">
        <v>1</v>
      </c>
      <c r="N124" s="76" t="s">
        <v>39</v>
      </c>
      <c r="O124" s="76" t="s">
        <v>142</v>
      </c>
      <c r="P124" s="76" t="s">
        <v>143</v>
      </c>
      <c r="Q124" s="76" t="s">
        <v>144</v>
      </c>
      <c r="R124" s="76" t="s">
        <v>145</v>
      </c>
      <c r="S124" s="76" t="s">
        <v>146</v>
      </c>
      <c r="T124" s="77" t="s">
        <v>147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9" customHeight="1">
      <c r="A125" s="34"/>
      <c r="B125" s="35"/>
      <c r="C125" s="82" t="s">
        <v>148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1795.6864095400001</v>
      </c>
      <c r="S125" s="79"/>
      <c r="T125" s="185">
        <f>T126</f>
        <v>2524.3399999999997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74</v>
      </c>
      <c r="AU125" s="17" t="s">
        <v>129</v>
      </c>
      <c r="BK125" s="186">
        <f>BK126</f>
        <v>0</v>
      </c>
    </row>
    <row r="126" spans="1:65" s="12" customFormat="1" ht="25.9" customHeight="1">
      <c r="B126" s="187"/>
      <c r="C126" s="188"/>
      <c r="D126" s="189" t="s">
        <v>74</v>
      </c>
      <c r="E126" s="190" t="s">
        <v>242</v>
      </c>
      <c r="F126" s="190" t="s">
        <v>243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P127+P206+P221+P234+P282+P322+P412+P465</f>
        <v>0</v>
      </c>
      <c r="Q126" s="195"/>
      <c r="R126" s="196">
        <f>R127+R206+R221+R234+R282+R322+R412+R465</f>
        <v>1795.6864095400001</v>
      </c>
      <c r="S126" s="195"/>
      <c r="T126" s="197">
        <f>T127+T206+T221+T234+T282+T322+T412+T465</f>
        <v>2524.3399999999997</v>
      </c>
      <c r="AR126" s="198" t="s">
        <v>83</v>
      </c>
      <c r="AT126" s="199" t="s">
        <v>74</v>
      </c>
      <c r="AU126" s="199" t="s">
        <v>75</v>
      </c>
      <c r="AY126" s="198" t="s">
        <v>152</v>
      </c>
      <c r="BK126" s="200">
        <f>BK127+BK206+BK221+BK234+BK282+BK322+BK412+BK465</f>
        <v>0</v>
      </c>
    </row>
    <row r="127" spans="1:65" s="12" customFormat="1" ht="22.9" customHeight="1">
      <c r="B127" s="187"/>
      <c r="C127" s="188"/>
      <c r="D127" s="189" t="s">
        <v>74</v>
      </c>
      <c r="E127" s="201" t="s">
        <v>83</v>
      </c>
      <c r="F127" s="201" t="s">
        <v>244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SUM(P128:P205)</f>
        <v>0</v>
      </c>
      <c r="Q127" s="195"/>
      <c r="R127" s="196">
        <f>SUM(R128:R205)</f>
        <v>477.07911999999999</v>
      </c>
      <c r="S127" s="195"/>
      <c r="T127" s="197">
        <f>SUM(T128:T205)</f>
        <v>2524.3399999999997</v>
      </c>
      <c r="AR127" s="198" t="s">
        <v>83</v>
      </c>
      <c r="AT127" s="199" t="s">
        <v>74</v>
      </c>
      <c r="AU127" s="199" t="s">
        <v>83</v>
      </c>
      <c r="AY127" s="198" t="s">
        <v>152</v>
      </c>
      <c r="BK127" s="200">
        <f>SUM(BK128:BK205)</f>
        <v>0</v>
      </c>
    </row>
    <row r="128" spans="1:65" s="2" customFormat="1" ht="24" customHeight="1">
      <c r="A128" s="34"/>
      <c r="B128" s="35"/>
      <c r="C128" s="203" t="s">
        <v>83</v>
      </c>
      <c r="D128" s="203" t="s">
        <v>155</v>
      </c>
      <c r="E128" s="204" t="s">
        <v>245</v>
      </c>
      <c r="F128" s="205" t="s">
        <v>246</v>
      </c>
      <c r="G128" s="206" t="s">
        <v>247</v>
      </c>
      <c r="H128" s="207">
        <v>3615</v>
      </c>
      <c r="I128" s="208"/>
      <c r="J128" s="209">
        <f>ROUND(I128*H128,2)</f>
        <v>0</v>
      </c>
      <c r="K128" s="205" t="s">
        <v>248</v>
      </c>
      <c r="L128" s="39"/>
      <c r="M128" s="210" t="s">
        <v>1</v>
      </c>
      <c r="N128" s="211" t="s">
        <v>40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0.22</v>
      </c>
      <c r="T128" s="213">
        <f>S128*H128</f>
        <v>795.3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172</v>
      </c>
      <c r="AT128" s="214" t="s">
        <v>155</v>
      </c>
      <c r="AU128" s="214" t="s">
        <v>85</v>
      </c>
      <c r="AY128" s="17" t="s">
        <v>152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83</v>
      </c>
      <c r="BK128" s="215">
        <f>ROUND(I128*H128,2)</f>
        <v>0</v>
      </c>
      <c r="BL128" s="17" t="s">
        <v>172</v>
      </c>
      <c r="BM128" s="214" t="s">
        <v>249</v>
      </c>
    </row>
    <row r="129" spans="1:65" s="13" customFormat="1" ht="22.5">
      <c r="B129" s="216"/>
      <c r="C129" s="217"/>
      <c r="D129" s="218" t="s">
        <v>161</v>
      </c>
      <c r="E129" s="219" t="s">
        <v>1</v>
      </c>
      <c r="F129" s="220" t="s">
        <v>250</v>
      </c>
      <c r="G129" s="217"/>
      <c r="H129" s="221">
        <v>3615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161</v>
      </c>
      <c r="AU129" s="227" t="s">
        <v>85</v>
      </c>
      <c r="AV129" s="13" t="s">
        <v>85</v>
      </c>
      <c r="AW129" s="13" t="s">
        <v>32</v>
      </c>
      <c r="AX129" s="13" t="s">
        <v>83</v>
      </c>
      <c r="AY129" s="227" t="s">
        <v>152</v>
      </c>
    </row>
    <row r="130" spans="1:65" s="2" customFormat="1" ht="24" customHeight="1">
      <c r="A130" s="34"/>
      <c r="B130" s="35"/>
      <c r="C130" s="203" t="s">
        <v>85</v>
      </c>
      <c r="D130" s="203" t="s">
        <v>155</v>
      </c>
      <c r="E130" s="204" t="s">
        <v>251</v>
      </c>
      <c r="F130" s="205" t="s">
        <v>252</v>
      </c>
      <c r="G130" s="206" t="s">
        <v>247</v>
      </c>
      <c r="H130" s="207">
        <v>1820</v>
      </c>
      <c r="I130" s="208"/>
      <c r="J130" s="209">
        <f>ROUND(I130*H130,2)</f>
        <v>0</v>
      </c>
      <c r="K130" s="205" t="s">
        <v>248</v>
      </c>
      <c r="L130" s="39"/>
      <c r="M130" s="210" t="s">
        <v>1</v>
      </c>
      <c r="N130" s="211" t="s">
        <v>40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0.45</v>
      </c>
      <c r="T130" s="213">
        <f>S130*H130</f>
        <v>819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172</v>
      </c>
      <c r="AT130" s="214" t="s">
        <v>155</v>
      </c>
      <c r="AU130" s="214" t="s">
        <v>85</v>
      </c>
      <c r="AY130" s="17" t="s">
        <v>152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83</v>
      </c>
      <c r="BK130" s="215">
        <f>ROUND(I130*H130,2)</f>
        <v>0</v>
      </c>
      <c r="BL130" s="17" t="s">
        <v>172</v>
      </c>
      <c r="BM130" s="214" t="s">
        <v>253</v>
      </c>
    </row>
    <row r="131" spans="1:65" s="13" customFormat="1" ht="22.5">
      <c r="B131" s="216"/>
      <c r="C131" s="217"/>
      <c r="D131" s="218" t="s">
        <v>161</v>
      </c>
      <c r="E131" s="219" t="s">
        <v>1</v>
      </c>
      <c r="F131" s="220" t="s">
        <v>254</v>
      </c>
      <c r="G131" s="217"/>
      <c r="H131" s="221">
        <v>1820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161</v>
      </c>
      <c r="AU131" s="227" t="s">
        <v>85</v>
      </c>
      <c r="AV131" s="13" t="s">
        <v>85</v>
      </c>
      <c r="AW131" s="13" t="s">
        <v>32</v>
      </c>
      <c r="AX131" s="13" t="s">
        <v>83</v>
      </c>
      <c r="AY131" s="227" t="s">
        <v>152</v>
      </c>
    </row>
    <row r="132" spans="1:65" s="2" customFormat="1" ht="24" customHeight="1">
      <c r="A132" s="34"/>
      <c r="B132" s="35"/>
      <c r="C132" s="203" t="s">
        <v>168</v>
      </c>
      <c r="D132" s="203" t="s">
        <v>155</v>
      </c>
      <c r="E132" s="204" t="s">
        <v>255</v>
      </c>
      <c r="F132" s="205" t="s">
        <v>256</v>
      </c>
      <c r="G132" s="206" t="s">
        <v>247</v>
      </c>
      <c r="H132" s="207">
        <v>1820</v>
      </c>
      <c r="I132" s="208"/>
      <c r="J132" s="209">
        <f>ROUND(I132*H132,2)</f>
        <v>0</v>
      </c>
      <c r="K132" s="205" t="s">
        <v>248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1.6000000000000001E-4</v>
      </c>
      <c r="R132" s="212">
        <f>Q132*H132</f>
        <v>0.29120000000000001</v>
      </c>
      <c r="S132" s="212">
        <v>0.25600000000000001</v>
      </c>
      <c r="T132" s="213">
        <f>S132*H132</f>
        <v>465.92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172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172</v>
      </c>
      <c r="BM132" s="214" t="s">
        <v>257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258</v>
      </c>
      <c r="G133" s="217"/>
      <c r="H133" s="221">
        <v>1820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83</v>
      </c>
      <c r="AY133" s="227" t="s">
        <v>152</v>
      </c>
    </row>
    <row r="134" spans="1:65" s="2" customFormat="1" ht="16.5" customHeight="1">
      <c r="A134" s="34"/>
      <c r="B134" s="35"/>
      <c r="C134" s="203" t="s">
        <v>172</v>
      </c>
      <c r="D134" s="203" t="s">
        <v>155</v>
      </c>
      <c r="E134" s="204" t="s">
        <v>259</v>
      </c>
      <c r="F134" s="205" t="s">
        <v>260</v>
      </c>
      <c r="G134" s="206" t="s">
        <v>261</v>
      </c>
      <c r="H134" s="207">
        <v>249</v>
      </c>
      <c r="I134" s="208"/>
      <c r="J134" s="209">
        <f>ROUND(I134*H134,2)</f>
        <v>0</v>
      </c>
      <c r="K134" s="205" t="s">
        <v>248</v>
      </c>
      <c r="L134" s="39"/>
      <c r="M134" s="210" t="s">
        <v>1</v>
      </c>
      <c r="N134" s="211" t="s">
        <v>40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0.28999999999999998</v>
      </c>
      <c r="T134" s="213">
        <f>S134*H134</f>
        <v>72.209999999999994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172</v>
      </c>
      <c r="AT134" s="214" t="s">
        <v>155</v>
      </c>
      <c r="AU134" s="214" t="s">
        <v>85</v>
      </c>
      <c r="AY134" s="17" t="s">
        <v>152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83</v>
      </c>
      <c r="BK134" s="215">
        <f>ROUND(I134*H134,2)</f>
        <v>0</v>
      </c>
      <c r="BL134" s="17" t="s">
        <v>172</v>
      </c>
      <c r="BM134" s="214" t="s">
        <v>262</v>
      </c>
    </row>
    <row r="135" spans="1:65" s="13" customFormat="1" ht="22.5">
      <c r="B135" s="216"/>
      <c r="C135" s="217"/>
      <c r="D135" s="218" t="s">
        <v>161</v>
      </c>
      <c r="E135" s="219" t="s">
        <v>1</v>
      </c>
      <c r="F135" s="220" t="s">
        <v>263</v>
      </c>
      <c r="G135" s="217"/>
      <c r="H135" s="221">
        <v>249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85</v>
      </c>
      <c r="AV135" s="13" t="s">
        <v>85</v>
      </c>
      <c r="AW135" s="13" t="s">
        <v>32</v>
      </c>
      <c r="AX135" s="13" t="s">
        <v>83</v>
      </c>
      <c r="AY135" s="227" t="s">
        <v>152</v>
      </c>
    </row>
    <row r="136" spans="1:65" s="2" customFormat="1" ht="16.5" customHeight="1">
      <c r="A136" s="34"/>
      <c r="B136" s="35"/>
      <c r="C136" s="203" t="s">
        <v>151</v>
      </c>
      <c r="D136" s="203" t="s">
        <v>155</v>
      </c>
      <c r="E136" s="204" t="s">
        <v>264</v>
      </c>
      <c r="F136" s="205" t="s">
        <v>265</v>
      </c>
      <c r="G136" s="206" t="s">
        <v>261</v>
      </c>
      <c r="H136" s="207">
        <v>690</v>
      </c>
      <c r="I136" s="208"/>
      <c r="J136" s="209">
        <f>ROUND(I136*H136,2)</f>
        <v>0</v>
      </c>
      <c r="K136" s="205" t="s">
        <v>248</v>
      </c>
      <c r="L136" s="39"/>
      <c r="M136" s="210" t="s">
        <v>1</v>
      </c>
      <c r="N136" s="211" t="s">
        <v>40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0.20499999999999999</v>
      </c>
      <c r="T136" s="213">
        <f>S136*H136</f>
        <v>141.44999999999999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83</v>
      </c>
      <c r="BK136" s="215">
        <f>ROUND(I136*H136,2)</f>
        <v>0</v>
      </c>
      <c r="BL136" s="17" t="s">
        <v>172</v>
      </c>
      <c r="BM136" s="214" t="s">
        <v>266</v>
      </c>
    </row>
    <row r="137" spans="1:65" s="13" customFormat="1" ht="22.5">
      <c r="B137" s="216"/>
      <c r="C137" s="217"/>
      <c r="D137" s="218" t="s">
        <v>161</v>
      </c>
      <c r="E137" s="219" t="s">
        <v>1</v>
      </c>
      <c r="F137" s="220" t="s">
        <v>267</v>
      </c>
      <c r="G137" s="217"/>
      <c r="H137" s="221">
        <v>690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161</v>
      </c>
      <c r="AU137" s="227" t="s">
        <v>85</v>
      </c>
      <c r="AV137" s="13" t="s">
        <v>85</v>
      </c>
      <c r="AW137" s="13" t="s">
        <v>32</v>
      </c>
      <c r="AX137" s="13" t="s">
        <v>83</v>
      </c>
      <c r="AY137" s="227" t="s">
        <v>152</v>
      </c>
    </row>
    <row r="138" spans="1:65" s="2" customFormat="1" ht="16.5" customHeight="1">
      <c r="A138" s="34"/>
      <c r="B138" s="35"/>
      <c r="C138" s="203" t="s">
        <v>182</v>
      </c>
      <c r="D138" s="203" t="s">
        <v>155</v>
      </c>
      <c r="E138" s="204" t="s">
        <v>268</v>
      </c>
      <c r="F138" s="205" t="s">
        <v>269</v>
      </c>
      <c r="G138" s="206" t="s">
        <v>261</v>
      </c>
      <c r="H138" s="207">
        <v>1908</v>
      </c>
      <c r="I138" s="208"/>
      <c r="J138" s="209">
        <f>ROUND(I138*H138,2)</f>
        <v>0</v>
      </c>
      <c r="K138" s="205" t="s">
        <v>248</v>
      </c>
      <c r="L138" s="39"/>
      <c r="M138" s="210" t="s">
        <v>1</v>
      </c>
      <c r="N138" s="211" t="s">
        <v>40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0.115</v>
      </c>
      <c r="T138" s="213">
        <f>S138*H138</f>
        <v>219.42000000000002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172</v>
      </c>
      <c r="AT138" s="214" t="s">
        <v>155</v>
      </c>
      <c r="AU138" s="214" t="s">
        <v>85</v>
      </c>
      <c r="AY138" s="17" t="s">
        <v>152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83</v>
      </c>
      <c r="BK138" s="215">
        <f>ROUND(I138*H138,2)</f>
        <v>0</v>
      </c>
      <c r="BL138" s="17" t="s">
        <v>172</v>
      </c>
      <c r="BM138" s="214" t="s">
        <v>270</v>
      </c>
    </row>
    <row r="139" spans="1:65" s="13" customFormat="1" ht="22.5">
      <c r="B139" s="216"/>
      <c r="C139" s="217"/>
      <c r="D139" s="218" t="s">
        <v>161</v>
      </c>
      <c r="E139" s="219" t="s">
        <v>1</v>
      </c>
      <c r="F139" s="220" t="s">
        <v>271</v>
      </c>
      <c r="G139" s="217"/>
      <c r="H139" s="221">
        <v>1482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161</v>
      </c>
      <c r="AU139" s="227" t="s">
        <v>85</v>
      </c>
      <c r="AV139" s="13" t="s">
        <v>85</v>
      </c>
      <c r="AW139" s="13" t="s">
        <v>32</v>
      </c>
      <c r="AX139" s="13" t="s">
        <v>75</v>
      </c>
      <c r="AY139" s="227" t="s">
        <v>152</v>
      </c>
    </row>
    <row r="140" spans="1:65" s="13" customFormat="1" ht="22.5">
      <c r="B140" s="216"/>
      <c r="C140" s="217"/>
      <c r="D140" s="218" t="s">
        <v>161</v>
      </c>
      <c r="E140" s="219" t="s">
        <v>1</v>
      </c>
      <c r="F140" s="220" t="s">
        <v>272</v>
      </c>
      <c r="G140" s="217"/>
      <c r="H140" s="221">
        <v>426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85</v>
      </c>
      <c r="AV140" s="13" t="s">
        <v>85</v>
      </c>
      <c r="AW140" s="13" t="s">
        <v>32</v>
      </c>
      <c r="AX140" s="13" t="s">
        <v>75</v>
      </c>
      <c r="AY140" s="227" t="s">
        <v>152</v>
      </c>
    </row>
    <row r="141" spans="1:65" s="15" customFormat="1" ht="11.25">
      <c r="B141" s="243"/>
      <c r="C141" s="244"/>
      <c r="D141" s="218" t="s">
        <v>161</v>
      </c>
      <c r="E141" s="245" t="s">
        <v>1</v>
      </c>
      <c r="F141" s="246" t="s">
        <v>273</v>
      </c>
      <c r="G141" s="244"/>
      <c r="H141" s="247">
        <v>1908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AT141" s="253" t="s">
        <v>161</v>
      </c>
      <c r="AU141" s="253" t="s">
        <v>85</v>
      </c>
      <c r="AV141" s="15" t="s">
        <v>172</v>
      </c>
      <c r="AW141" s="15" t="s">
        <v>32</v>
      </c>
      <c r="AX141" s="15" t="s">
        <v>83</v>
      </c>
      <c r="AY141" s="253" t="s">
        <v>152</v>
      </c>
    </row>
    <row r="142" spans="1:65" s="2" customFormat="1" ht="16.5" customHeight="1">
      <c r="A142" s="34"/>
      <c r="B142" s="35"/>
      <c r="C142" s="203" t="s">
        <v>189</v>
      </c>
      <c r="D142" s="203" t="s">
        <v>155</v>
      </c>
      <c r="E142" s="204" t="s">
        <v>274</v>
      </c>
      <c r="F142" s="205" t="s">
        <v>275</v>
      </c>
      <c r="G142" s="206" t="s">
        <v>261</v>
      </c>
      <c r="H142" s="207">
        <v>276</v>
      </c>
      <c r="I142" s="208"/>
      <c r="J142" s="209">
        <f>ROUND(I142*H142,2)</f>
        <v>0</v>
      </c>
      <c r="K142" s="205" t="s">
        <v>248</v>
      </c>
      <c r="L142" s="39"/>
      <c r="M142" s="210" t="s">
        <v>1</v>
      </c>
      <c r="N142" s="211" t="s">
        <v>40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0.04</v>
      </c>
      <c r="T142" s="213">
        <f>S142*H142</f>
        <v>11.040000000000001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172</v>
      </c>
      <c r="AT142" s="214" t="s">
        <v>155</v>
      </c>
      <c r="AU142" s="214" t="s">
        <v>85</v>
      </c>
      <c r="AY142" s="17" t="s">
        <v>152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83</v>
      </c>
      <c r="BK142" s="215">
        <f>ROUND(I142*H142,2)</f>
        <v>0</v>
      </c>
      <c r="BL142" s="17" t="s">
        <v>172</v>
      </c>
      <c r="BM142" s="214" t="s">
        <v>276</v>
      </c>
    </row>
    <row r="143" spans="1:65" s="13" customFormat="1" ht="22.5">
      <c r="B143" s="216"/>
      <c r="C143" s="217"/>
      <c r="D143" s="218" t="s">
        <v>161</v>
      </c>
      <c r="E143" s="219" t="s">
        <v>1</v>
      </c>
      <c r="F143" s="220" t="s">
        <v>277</v>
      </c>
      <c r="G143" s="217"/>
      <c r="H143" s="221">
        <v>276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85</v>
      </c>
      <c r="AV143" s="13" t="s">
        <v>85</v>
      </c>
      <c r="AW143" s="13" t="s">
        <v>32</v>
      </c>
      <c r="AX143" s="13" t="s">
        <v>83</v>
      </c>
      <c r="AY143" s="227" t="s">
        <v>152</v>
      </c>
    </row>
    <row r="144" spans="1:65" s="2" customFormat="1" ht="24" customHeight="1">
      <c r="A144" s="34"/>
      <c r="B144" s="35"/>
      <c r="C144" s="203" t="s">
        <v>193</v>
      </c>
      <c r="D144" s="203" t="s">
        <v>155</v>
      </c>
      <c r="E144" s="204" t="s">
        <v>278</v>
      </c>
      <c r="F144" s="205" t="s">
        <v>279</v>
      </c>
      <c r="G144" s="206" t="s">
        <v>280</v>
      </c>
      <c r="H144" s="207">
        <v>3049.384</v>
      </c>
      <c r="I144" s="208"/>
      <c r="J144" s="209">
        <f>ROUND(I144*H144,2)</f>
        <v>0</v>
      </c>
      <c r="K144" s="205" t="s">
        <v>248</v>
      </c>
      <c r="L144" s="39"/>
      <c r="M144" s="210" t="s">
        <v>1</v>
      </c>
      <c r="N144" s="211" t="s">
        <v>40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172</v>
      </c>
      <c r="AT144" s="214" t="s">
        <v>155</v>
      </c>
      <c r="AU144" s="214" t="s">
        <v>85</v>
      </c>
      <c r="AY144" s="17" t="s">
        <v>152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83</v>
      </c>
      <c r="BK144" s="215">
        <f>ROUND(I144*H144,2)</f>
        <v>0</v>
      </c>
      <c r="BL144" s="17" t="s">
        <v>172</v>
      </c>
      <c r="BM144" s="214" t="s">
        <v>281</v>
      </c>
    </row>
    <row r="145" spans="1:65" s="13" customFormat="1" ht="22.5">
      <c r="B145" s="216"/>
      <c r="C145" s="217"/>
      <c r="D145" s="218" t="s">
        <v>161</v>
      </c>
      <c r="E145" s="219" t="s">
        <v>1</v>
      </c>
      <c r="F145" s="220" t="s">
        <v>282</v>
      </c>
      <c r="G145" s="217"/>
      <c r="H145" s="221">
        <v>1699.05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161</v>
      </c>
      <c r="AU145" s="227" t="s">
        <v>85</v>
      </c>
      <c r="AV145" s="13" t="s">
        <v>85</v>
      </c>
      <c r="AW145" s="13" t="s">
        <v>32</v>
      </c>
      <c r="AX145" s="13" t="s">
        <v>75</v>
      </c>
      <c r="AY145" s="227" t="s">
        <v>152</v>
      </c>
    </row>
    <row r="146" spans="1:65" s="13" customFormat="1" ht="33.75">
      <c r="B146" s="216"/>
      <c r="C146" s="217"/>
      <c r="D146" s="218" t="s">
        <v>161</v>
      </c>
      <c r="E146" s="219" t="s">
        <v>1</v>
      </c>
      <c r="F146" s="220" t="s">
        <v>283</v>
      </c>
      <c r="G146" s="217"/>
      <c r="H146" s="221">
        <v>380.99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75</v>
      </c>
      <c r="AY146" s="227" t="s">
        <v>152</v>
      </c>
    </row>
    <row r="147" spans="1:65" s="13" customFormat="1" ht="22.5">
      <c r="B147" s="216"/>
      <c r="C147" s="217"/>
      <c r="D147" s="218" t="s">
        <v>161</v>
      </c>
      <c r="E147" s="219" t="s">
        <v>1</v>
      </c>
      <c r="F147" s="220" t="s">
        <v>284</v>
      </c>
      <c r="G147" s="217"/>
      <c r="H147" s="221">
        <v>335.654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75</v>
      </c>
      <c r="AY147" s="227" t="s">
        <v>152</v>
      </c>
    </row>
    <row r="148" spans="1:65" s="13" customFormat="1" ht="11.25">
      <c r="B148" s="216"/>
      <c r="C148" s="217"/>
      <c r="D148" s="218" t="s">
        <v>161</v>
      </c>
      <c r="E148" s="219" t="s">
        <v>1</v>
      </c>
      <c r="F148" s="220" t="s">
        <v>285</v>
      </c>
      <c r="G148" s="217"/>
      <c r="H148" s="221">
        <v>633.69000000000005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161</v>
      </c>
      <c r="AU148" s="227" t="s">
        <v>85</v>
      </c>
      <c r="AV148" s="13" t="s">
        <v>85</v>
      </c>
      <c r="AW148" s="13" t="s">
        <v>32</v>
      </c>
      <c r="AX148" s="13" t="s">
        <v>75</v>
      </c>
      <c r="AY148" s="227" t="s">
        <v>152</v>
      </c>
    </row>
    <row r="149" spans="1:65" s="15" customFormat="1" ht="11.25">
      <c r="B149" s="243"/>
      <c r="C149" s="244"/>
      <c r="D149" s="218" t="s">
        <v>161</v>
      </c>
      <c r="E149" s="245" t="s">
        <v>1</v>
      </c>
      <c r="F149" s="246" t="s">
        <v>273</v>
      </c>
      <c r="G149" s="244"/>
      <c r="H149" s="247">
        <v>3049.384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AT149" s="253" t="s">
        <v>161</v>
      </c>
      <c r="AU149" s="253" t="s">
        <v>85</v>
      </c>
      <c r="AV149" s="15" t="s">
        <v>172</v>
      </c>
      <c r="AW149" s="15" t="s">
        <v>32</v>
      </c>
      <c r="AX149" s="15" t="s">
        <v>83</v>
      </c>
      <c r="AY149" s="253" t="s">
        <v>152</v>
      </c>
    </row>
    <row r="150" spans="1:65" s="2" customFormat="1" ht="24" customHeight="1">
      <c r="A150" s="34"/>
      <c r="B150" s="35"/>
      <c r="C150" s="203" t="s">
        <v>197</v>
      </c>
      <c r="D150" s="203" t="s">
        <v>155</v>
      </c>
      <c r="E150" s="204" t="s">
        <v>286</v>
      </c>
      <c r="F150" s="205" t="s">
        <v>287</v>
      </c>
      <c r="G150" s="206" t="s">
        <v>280</v>
      </c>
      <c r="H150" s="207">
        <v>3049.384</v>
      </c>
      <c r="I150" s="208"/>
      <c r="J150" s="209">
        <f>ROUND(I150*H150,2)</f>
        <v>0</v>
      </c>
      <c r="K150" s="205" t="s">
        <v>248</v>
      </c>
      <c r="L150" s="39"/>
      <c r="M150" s="210" t="s">
        <v>1</v>
      </c>
      <c r="N150" s="211" t="s">
        <v>40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172</v>
      </c>
      <c r="AT150" s="214" t="s">
        <v>155</v>
      </c>
      <c r="AU150" s="214" t="s">
        <v>85</v>
      </c>
      <c r="AY150" s="17" t="s">
        <v>152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83</v>
      </c>
      <c r="BK150" s="215">
        <f>ROUND(I150*H150,2)</f>
        <v>0</v>
      </c>
      <c r="BL150" s="17" t="s">
        <v>172</v>
      </c>
      <c r="BM150" s="214" t="s">
        <v>288</v>
      </c>
    </row>
    <row r="151" spans="1:65" s="2" customFormat="1" ht="24" customHeight="1">
      <c r="A151" s="34"/>
      <c r="B151" s="35"/>
      <c r="C151" s="203" t="s">
        <v>202</v>
      </c>
      <c r="D151" s="203" t="s">
        <v>155</v>
      </c>
      <c r="E151" s="204" t="s">
        <v>289</v>
      </c>
      <c r="F151" s="205" t="s">
        <v>290</v>
      </c>
      <c r="G151" s="206" t="s">
        <v>280</v>
      </c>
      <c r="H151" s="207">
        <v>9</v>
      </c>
      <c r="I151" s="208"/>
      <c r="J151" s="209">
        <f>ROUND(I151*H151,2)</f>
        <v>0</v>
      </c>
      <c r="K151" s="205" t="s">
        <v>248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291</v>
      </c>
    </row>
    <row r="152" spans="1:65" s="13" customFormat="1" ht="22.5">
      <c r="B152" s="216"/>
      <c r="C152" s="217"/>
      <c r="D152" s="218" t="s">
        <v>161</v>
      </c>
      <c r="E152" s="219" t="s">
        <v>1</v>
      </c>
      <c r="F152" s="220" t="s">
        <v>292</v>
      </c>
      <c r="G152" s="217"/>
      <c r="H152" s="221">
        <v>9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161</v>
      </c>
      <c r="AU152" s="227" t="s">
        <v>85</v>
      </c>
      <c r="AV152" s="13" t="s">
        <v>85</v>
      </c>
      <c r="AW152" s="13" t="s">
        <v>32</v>
      </c>
      <c r="AX152" s="13" t="s">
        <v>83</v>
      </c>
      <c r="AY152" s="227" t="s">
        <v>152</v>
      </c>
    </row>
    <row r="153" spans="1:65" s="2" customFormat="1" ht="24" customHeight="1">
      <c r="A153" s="34"/>
      <c r="B153" s="35"/>
      <c r="C153" s="203" t="s">
        <v>212</v>
      </c>
      <c r="D153" s="203" t="s">
        <v>155</v>
      </c>
      <c r="E153" s="204" t="s">
        <v>293</v>
      </c>
      <c r="F153" s="205" t="s">
        <v>294</v>
      </c>
      <c r="G153" s="206" t="s">
        <v>280</v>
      </c>
      <c r="H153" s="207">
        <v>633.69000000000005</v>
      </c>
      <c r="I153" s="208"/>
      <c r="J153" s="209">
        <f>ROUND(I153*H153,2)</f>
        <v>0</v>
      </c>
      <c r="K153" s="205" t="s">
        <v>248</v>
      </c>
      <c r="L153" s="39"/>
      <c r="M153" s="210" t="s">
        <v>1</v>
      </c>
      <c r="N153" s="211" t="s">
        <v>40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172</v>
      </c>
      <c r="AT153" s="214" t="s">
        <v>155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295</v>
      </c>
    </row>
    <row r="154" spans="1:65" s="13" customFormat="1" ht="22.5">
      <c r="B154" s="216"/>
      <c r="C154" s="217"/>
      <c r="D154" s="218" t="s">
        <v>161</v>
      </c>
      <c r="E154" s="219" t="s">
        <v>1</v>
      </c>
      <c r="F154" s="220" t="s">
        <v>296</v>
      </c>
      <c r="G154" s="217"/>
      <c r="H154" s="221">
        <v>633.69000000000005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83</v>
      </c>
      <c r="AY154" s="227" t="s">
        <v>152</v>
      </c>
    </row>
    <row r="155" spans="1:65" s="2" customFormat="1" ht="24" customHeight="1">
      <c r="A155" s="34"/>
      <c r="B155" s="35"/>
      <c r="C155" s="203" t="s">
        <v>216</v>
      </c>
      <c r="D155" s="203" t="s">
        <v>155</v>
      </c>
      <c r="E155" s="204" t="s">
        <v>297</v>
      </c>
      <c r="F155" s="205" t="s">
        <v>298</v>
      </c>
      <c r="G155" s="206" t="s">
        <v>280</v>
      </c>
      <c r="H155" s="207">
        <v>125.12</v>
      </c>
      <c r="I155" s="208"/>
      <c r="J155" s="209">
        <f>ROUND(I155*H155,2)</f>
        <v>0</v>
      </c>
      <c r="K155" s="205" t="s">
        <v>248</v>
      </c>
      <c r="L155" s="39"/>
      <c r="M155" s="210" t="s">
        <v>1</v>
      </c>
      <c r="N155" s="211" t="s">
        <v>40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172</v>
      </c>
      <c r="AT155" s="214" t="s">
        <v>155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172</v>
      </c>
      <c r="BM155" s="214" t="s">
        <v>299</v>
      </c>
    </row>
    <row r="156" spans="1:65" s="13" customFormat="1" ht="11.25">
      <c r="B156" s="216"/>
      <c r="C156" s="217"/>
      <c r="D156" s="218" t="s">
        <v>161</v>
      </c>
      <c r="E156" s="219" t="s">
        <v>1</v>
      </c>
      <c r="F156" s="220" t="s">
        <v>300</v>
      </c>
      <c r="G156" s="217"/>
      <c r="H156" s="221">
        <v>125.12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161</v>
      </c>
      <c r="AU156" s="227" t="s">
        <v>85</v>
      </c>
      <c r="AV156" s="13" t="s">
        <v>85</v>
      </c>
      <c r="AW156" s="13" t="s">
        <v>32</v>
      </c>
      <c r="AX156" s="13" t="s">
        <v>83</v>
      </c>
      <c r="AY156" s="227" t="s">
        <v>152</v>
      </c>
    </row>
    <row r="157" spans="1:65" s="2" customFormat="1" ht="24" customHeight="1">
      <c r="A157" s="34"/>
      <c r="B157" s="35"/>
      <c r="C157" s="203" t="s">
        <v>219</v>
      </c>
      <c r="D157" s="203" t="s">
        <v>155</v>
      </c>
      <c r="E157" s="204" t="s">
        <v>301</v>
      </c>
      <c r="F157" s="205" t="s">
        <v>302</v>
      </c>
      <c r="G157" s="206" t="s">
        <v>280</v>
      </c>
      <c r="H157" s="207">
        <v>125.12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303</v>
      </c>
    </row>
    <row r="158" spans="1:65" s="2" customFormat="1" ht="24" customHeight="1">
      <c r="A158" s="34"/>
      <c r="B158" s="35"/>
      <c r="C158" s="203" t="s">
        <v>223</v>
      </c>
      <c r="D158" s="203" t="s">
        <v>155</v>
      </c>
      <c r="E158" s="204" t="s">
        <v>304</v>
      </c>
      <c r="F158" s="205" t="s">
        <v>305</v>
      </c>
      <c r="G158" s="206" t="s">
        <v>280</v>
      </c>
      <c r="H158" s="207">
        <v>56</v>
      </c>
      <c r="I158" s="208"/>
      <c r="J158" s="209">
        <f>ROUND(I158*H158,2)</f>
        <v>0</v>
      </c>
      <c r="K158" s="205" t="s">
        <v>248</v>
      </c>
      <c r="L158" s="39"/>
      <c r="M158" s="210" t="s">
        <v>1</v>
      </c>
      <c r="N158" s="211" t="s">
        <v>40</v>
      </c>
      <c r="O158" s="71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172</v>
      </c>
      <c r="AT158" s="214" t="s">
        <v>155</v>
      </c>
      <c r="AU158" s="214" t="s">
        <v>85</v>
      </c>
      <c r="AY158" s="17" t="s">
        <v>152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83</v>
      </c>
      <c r="BK158" s="215">
        <f>ROUND(I158*H158,2)</f>
        <v>0</v>
      </c>
      <c r="BL158" s="17" t="s">
        <v>172</v>
      </c>
      <c r="BM158" s="214" t="s">
        <v>306</v>
      </c>
    </row>
    <row r="159" spans="1:65" s="13" customFormat="1" ht="11.25">
      <c r="B159" s="216"/>
      <c r="C159" s="217"/>
      <c r="D159" s="218" t="s">
        <v>161</v>
      </c>
      <c r="E159" s="219" t="s">
        <v>1</v>
      </c>
      <c r="F159" s="220" t="s">
        <v>307</v>
      </c>
      <c r="G159" s="217"/>
      <c r="H159" s="221">
        <v>56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83</v>
      </c>
      <c r="AY159" s="227" t="s">
        <v>152</v>
      </c>
    </row>
    <row r="160" spans="1:65" s="2" customFormat="1" ht="24" customHeight="1">
      <c r="A160" s="34"/>
      <c r="B160" s="35"/>
      <c r="C160" s="203" t="s">
        <v>8</v>
      </c>
      <c r="D160" s="203" t="s">
        <v>155</v>
      </c>
      <c r="E160" s="204" t="s">
        <v>308</v>
      </c>
      <c r="F160" s="205" t="s">
        <v>309</v>
      </c>
      <c r="G160" s="206" t="s">
        <v>280</v>
      </c>
      <c r="H160" s="207">
        <v>56</v>
      </c>
      <c r="I160" s="208"/>
      <c r="J160" s="209">
        <f>ROUND(I160*H160,2)</f>
        <v>0</v>
      </c>
      <c r="K160" s="205" t="s">
        <v>248</v>
      </c>
      <c r="L160" s="39"/>
      <c r="M160" s="210" t="s">
        <v>1</v>
      </c>
      <c r="N160" s="211" t="s">
        <v>40</v>
      </c>
      <c r="O160" s="71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172</v>
      </c>
      <c r="AT160" s="214" t="s">
        <v>155</v>
      </c>
      <c r="AU160" s="214" t="s">
        <v>85</v>
      </c>
      <c r="AY160" s="17" t="s">
        <v>152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7" t="s">
        <v>83</v>
      </c>
      <c r="BK160" s="215">
        <f>ROUND(I160*H160,2)</f>
        <v>0</v>
      </c>
      <c r="BL160" s="17" t="s">
        <v>172</v>
      </c>
      <c r="BM160" s="214" t="s">
        <v>310</v>
      </c>
    </row>
    <row r="161" spans="1:65" s="2" customFormat="1" ht="24" customHeight="1">
      <c r="A161" s="34"/>
      <c r="B161" s="35"/>
      <c r="C161" s="203" t="s">
        <v>229</v>
      </c>
      <c r="D161" s="203" t="s">
        <v>155</v>
      </c>
      <c r="E161" s="204" t="s">
        <v>311</v>
      </c>
      <c r="F161" s="205" t="s">
        <v>312</v>
      </c>
      <c r="G161" s="206" t="s">
        <v>280</v>
      </c>
      <c r="H161" s="207">
        <v>233.304</v>
      </c>
      <c r="I161" s="208"/>
      <c r="J161" s="209">
        <f>ROUND(I161*H161,2)</f>
        <v>0</v>
      </c>
      <c r="K161" s="205" t="s">
        <v>248</v>
      </c>
      <c r="L161" s="39"/>
      <c r="M161" s="210" t="s">
        <v>1</v>
      </c>
      <c r="N161" s="211" t="s">
        <v>40</v>
      </c>
      <c r="O161" s="71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172</v>
      </c>
      <c r="AT161" s="214" t="s">
        <v>155</v>
      </c>
      <c r="AU161" s="214" t="s">
        <v>85</v>
      </c>
      <c r="AY161" s="17" t="s">
        <v>152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83</v>
      </c>
      <c r="BK161" s="215">
        <f>ROUND(I161*H161,2)</f>
        <v>0</v>
      </c>
      <c r="BL161" s="17" t="s">
        <v>172</v>
      </c>
      <c r="BM161" s="214" t="s">
        <v>313</v>
      </c>
    </row>
    <row r="162" spans="1:65" s="13" customFormat="1" ht="11.25">
      <c r="B162" s="216"/>
      <c r="C162" s="217"/>
      <c r="D162" s="218" t="s">
        <v>161</v>
      </c>
      <c r="E162" s="219" t="s">
        <v>1</v>
      </c>
      <c r="F162" s="220" t="s">
        <v>314</v>
      </c>
      <c r="G162" s="217"/>
      <c r="H162" s="221">
        <v>231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161</v>
      </c>
      <c r="AU162" s="227" t="s">
        <v>85</v>
      </c>
      <c r="AV162" s="13" t="s">
        <v>85</v>
      </c>
      <c r="AW162" s="13" t="s">
        <v>32</v>
      </c>
      <c r="AX162" s="13" t="s">
        <v>75</v>
      </c>
      <c r="AY162" s="227" t="s">
        <v>152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315</v>
      </c>
      <c r="G163" s="217"/>
      <c r="H163" s="221">
        <v>2.3039999999999998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5" customFormat="1" ht="11.25">
      <c r="B164" s="243"/>
      <c r="C164" s="244"/>
      <c r="D164" s="218" t="s">
        <v>161</v>
      </c>
      <c r="E164" s="245" t="s">
        <v>1</v>
      </c>
      <c r="F164" s="246" t="s">
        <v>273</v>
      </c>
      <c r="G164" s="244"/>
      <c r="H164" s="247">
        <v>233.304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AT164" s="253" t="s">
        <v>161</v>
      </c>
      <c r="AU164" s="253" t="s">
        <v>85</v>
      </c>
      <c r="AV164" s="15" t="s">
        <v>172</v>
      </c>
      <c r="AW164" s="15" t="s">
        <v>32</v>
      </c>
      <c r="AX164" s="15" t="s">
        <v>83</v>
      </c>
      <c r="AY164" s="253" t="s">
        <v>152</v>
      </c>
    </row>
    <row r="165" spans="1:65" s="2" customFormat="1" ht="24" customHeight="1">
      <c r="A165" s="34"/>
      <c r="B165" s="35"/>
      <c r="C165" s="203" t="s">
        <v>316</v>
      </c>
      <c r="D165" s="203" t="s">
        <v>155</v>
      </c>
      <c r="E165" s="204" t="s">
        <v>317</v>
      </c>
      <c r="F165" s="205" t="s">
        <v>318</v>
      </c>
      <c r="G165" s="206" t="s">
        <v>280</v>
      </c>
      <c r="H165" s="207">
        <v>233.304</v>
      </c>
      <c r="I165" s="208"/>
      <c r="J165" s="209">
        <f>ROUND(I165*H165,2)</f>
        <v>0</v>
      </c>
      <c r="K165" s="205" t="s">
        <v>248</v>
      </c>
      <c r="L165" s="39"/>
      <c r="M165" s="210" t="s">
        <v>1</v>
      </c>
      <c r="N165" s="211" t="s">
        <v>40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172</v>
      </c>
      <c r="AT165" s="214" t="s">
        <v>155</v>
      </c>
      <c r="AU165" s="214" t="s">
        <v>85</v>
      </c>
      <c r="AY165" s="17" t="s">
        <v>152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83</v>
      </c>
      <c r="BK165" s="215">
        <f>ROUND(I165*H165,2)</f>
        <v>0</v>
      </c>
      <c r="BL165" s="17" t="s">
        <v>172</v>
      </c>
      <c r="BM165" s="214" t="s">
        <v>319</v>
      </c>
    </row>
    <row r="166" spans="1:65" s="2" customFormat="1" ht="16.5" customHeight="1">
      <c r="A166" s="34"/>
      <c r="B166" s="35"/>
      <c r="C166" s="203" t="s">
        <v>320</v>
      </c>
      <c r="D166" s="203" t="s">
        <v>155</v>
      </c>
      <c r="E166" s="204" t="s">
        <v>321</v>
      </c>
      <c r="F166" s="205" t="s">
        <v>322</v>
      </c>
      <c r="G166" s="206" t="s">
        <v>247</v>
      </c>
      <c r="H166" s="207">
        <v>938</v>
      </c>
      <c r="I166" s="208"/>
      <c r="J166" s="209">
        <f>ROUND(I166*H166,2)</f>
        <v>0</v>
      </c>
      <c r="K166" s="205" t="s">
        <v>248</v>
      </c>
      <c r="L166" s="39"/>
      <c r="M166" s="210" t="s">
        <v>1</v>
      </c>
      <c r="N166" s="211" t="s">
        <v>40</v>
      </c>
      <c r="O166" s="71"/>
      <c r="P166" s="212">
        <f>O166*H166</f>
        <v>0</v>
      </c>
      <c r="Q166" s="212">
        <v>8.4000000000000003E-4</v>
      </c>
      <c r="R166" s="212">
        <f>Q166*H166</f>
        <v>0.78792000000000006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172</v>
      </c>
      <c r="AT166" s="214" t="s">
        <v>155</v>
      </c>
      <c r="AU166" s="214" t="s">
        <v>85</v>
      </c>
      <c r="AY166" s="17" t="s">
        <v>152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83</v>
      </c>
      <c r="BK166" s="215">
        <f>ROUND(I166*H166,2)</f>
        <v>0</v>
      </c>
      <c r="BL166" s="17" t="s">
        <v>172</v>
      </c>
      <c r="BM166" s="214" t="s">
        <v>323</v>
      </c>
    </row>
    <row r="167" spans="1:65" s="13" customFormat="1" ht="11.25">
      <c r="B167" s="216"/>
      <c r="C167" s="217"/>
      <c r="D167" s="218" t="s">
        <v>161</v>
      </c>
      <c r="E167" s="219" t="s">
        <v>1</v>
      </c>
      <c r="F167" s="220" t="s">
        <v>324</v>
      </c>
      <c r="G167" s="217"/>
      <c r="H167" s="221">
        <v>488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161</v>
      </c>
      <c r="AU167" s="227" t="s">
        <v>85</v>
      </c>
      <c r="AV167" s="13" t="s">
        <v>85</v>
      </c>
      <c r="AW167" s="13" t="s">
        <v>32</v>
      </c>
      <c r="AX167" s="13" t="s">
        <v>75</v>
      </c>
      <c r="AY167" s="227" t="s">
        <v>152</v>
      </c>
    </row>
    <row r="168" spans="1:65" s="13" customFormat="1" ht="11.25">
      <c r="B168" s="216"/>
      <c r="C168" s="217"/>
      <c r="D168" s="218" t="s">
        <v>161</v>
      </c>
      <c r="E168" s="219" t="s">
        <v>1</v>
      </c>
      <c r="F168" s="220" t="s">
        <v>325</v>
      </c>
      <c r="G168" s="217"/>
      <c r="H168" s="221">
        <v>450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85</v>
      </c>
      <c r="AV168" s="13" t="s">
        <v>85</v>
      </c>
      <c r="AW168" s="13" t="s">
        <v>32</v>
      </c>
      <c r="AX168" s="13" t="s">
        <v>75</v>
      </c>
      <c r="AY168" s="227" t="s">
        <v>152</v>
      </c>
    </row>
    <row r="169" spans="1:65" s="15" customFormat="1" ht="11.25">
      <c r="B169" s="243"/>
      <c r="C169" s="244"/>
      <c r="D169" s="218" t="s">
        <v>161</v>
      </c>
      <c r="E169" s="245" t="s">
        <v>1</v>
      </c>
      <c r="F169" s="246" t="s">
        <v>273</v>
      </c>
      <c r="G169" s="244"/>
      <c r="H169" s="247">
        <v>938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AT169" s="253" t="s">
        <v>161</v>
      </c>
      <c r="AU169" s="253" t="s">
        <v>85</v>
      </c>
      <c r="AV169" s="15" t="s">
        <v>172</v>
      </c>
      <c r="AW169" s="15" t="s">
        <v>32</v>
      </c>
      <c r="AX169" s="15" t="s">
        <v>83</v>
      </c>
      <c r="AY169" s="253" t="s">
        <v>152</v>
      </c>
    </row>
    <row r="170" spans="1:65" s="2" customFormat="1" ht="24" customHeight="1">
      <c r="A170" s="34"/>
      <c r="B170" s="35"/>
      <c r="C170" s="203" t="s">
        <v>326</v>
      </c>
      <c r="D170" s="203" t="s">
        <v>155</v>
      </c>
      <c r="E170" s="204" t="s">
        <v>327</v>
      </c>
      <c r="F170" s="205" t="s">
        <v>328</v>
      </c>
      <c r="G170" s="206" t="s">
        <v>247</v>
      </c>
      <c r="H170" s="207">
        <v>938</v>
      </c>
      <c r="I170" s="208"/>
      <c r="J170" s="209">
        <f>ROUND(I170*H170,2)</f>
        <v>0</v>
      </c>
      <c r="K170" s="205" t="s">
        <v>248</v>
      </c>
      <c r="L170" s="39"/>
      <c r="M170" s="210" t="s">
        <v>1</v>
      </c>
      <c r="N170" s="211" t="s">
        <v>40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172</v>
      </c>
      <c r="AT170" s="214" t="s">
        <v>155</v>
      </c>
      <c r="AU170" s="214" t="s">
        <v>85</v>
      </c>
      <c r="AY170" s="17" t="s">
        <v>152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83</v>
      </c>
      <c r="BK170" s="215">
        <f>ROUND(I170*H170,2)</f>
        <v>0</v>
      </c>
      <c r="BL170" s="17" t="s">
        <v>172</v>
      </c>
      <c r="BM170" s="214" t="s">
        <v>329</v>
      </c>
    </row>
    <row r="171" spans="1:65" s="2" customFormat="1" ht="24" customHeight="1">
      <c r="A171" s="34"/>
      <c r="B171" s="35"/>
      <c r="C171" s="203" t="s">
        <v>330</v>
      </c>
      <c r="D171" s="203" t="s">
        <v>155</v>
      </c>
      <c r="E171" s="204" t="s">
        <v>331</v>
      </c>
      <c r="F171" s="205" t="s">
        <v>332</v>
      </c>
      <c r="G171" s="206" t="s">
        <v>280</v>
      </c>
      <c r="H171" s="207">
        <v>287</v>
      </c>
      <c r="I171" s="208"/>
      <c r="J171" s="209">
        <f>ROUND(I171*H171,2)</f>
        <v>0</v>
      </c>
      <c r="K171" s="205" t="s">
        <v>248</v>
      </c>
      <c r="L171" s="39"/>
      <c r="M171" s="210" t="s">
        <v>1</v>
      </c>
      <c r="N171" s="211" t="s">
        <v>40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172</v>
      </c>
      <c r="AT171" s="214" t="s">
        <v>155</v>
      </c>
      <c r="AU171" s="214" t="s">
        <v>85</v>
      </c>
      <c r="AY171" s="17" t="s">
        <v>152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83</v>
      </c>
      <c r="BK171" s="215">
        <f>ROUND(I171*H171,2)</f>
        <v>0</v>
      </c>
      <c r="BL171" s="17" t="s">
        <v>172</v>
      </c>
      <c r="BM171" s="214" t="s">
        <v>333</v>
      </c>
    </row>
    <row r="172" spans="1:65" s="13" customFormat="1" ht="11.25">
      <c r="B172" s="216"/>
      <c r="C172" s="217"/>
      <c r="D172" s="218" t="s">
        <v>161</v>
      </c>
      <c r="E172" s="219" t="s">
        <v>1</v>
      </c>
      <c r="F172" s="220" t="s">
        <v>334</v>
      </c>
      <c r="G172" s="217"/>
      <c r="H172" s="221">
        <v>287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161</v>
      </c>
      <c r="AU172" s="227" t="s">
        <v>85</v>
      </c>
      <c r="AV172" s="13" t="s">
        <v>85</v>
      </c>
      <c r="AW172" s="13" t="s">
        <v>32</v>
      </c>
      <c r="AX172" s="13" t="s">
        <v>83</v>
      </c>
      <c r="AY172" s="227" t="s">
        <v>152</v>
      </c>
    </row>
    <row r="173" spans="1:65" s="2" customFormat="1" ht="24" customHeight="1">
      <c r="A173" s="34"/>
      <c r="B173" s="35"/>
      <c r="C173" s="203" t="s">
        <v>7</v>
      </c>
      <c r="D173" s="203" t="s">
        <v>155</v>
      </c>
      <c r="E173" s="204" t="s">
        <v>335</v>
      </c>
      <c r="F173" s="205" t="s">
        <v>336</v>
      </c>
      <c r="G173" s="206" t="s">
        <v>280</v>
      </c>
      <c r="H173" s="207">
        <v>9</v>
      </c>
      <c r="I173" s="208"/>
      <c r="J173" s="209">
        <f>ROUND(I173*H173,2)</f>
        <v>0</v>
      </c>
      <c r="K173" s="205" t="s">
        <v>248</v>
      </c>
      <c r="L173" s="39"/>
      <c r="M173" s="210" t="s">
        <v>1</v>
      </c>
      <c r="N173" s="211" t="s">
        <v>40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172</v>
      </c>
      <c r="AT173" s="214" t="s">
        <v>155</v>
      </c>
      <c r="AU173" s="214" t="s">
        <v>85</v>
      </c>
      <c r="AY173" s="17" t="s">
        <v>152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83</v>
      </c>
      <c r="BK173" s="215">
        <f>ROUND(I173*H173,2)</f>
        <v>0</v>
      </c>
      <c r="BL173" s="17" t="s">
        <v>172</v>
      </c>
      <c r="BM173" s="214" t="s">
        <v>337</v>
      </c>
    </row>
    <row r="174" spans="1:65" s="13" customFormat="1" ht="11.25">
      <c r="B174" s="216"/>
      <c r="C174" s="217"/>
      <c r="D174" s="218" t="s">
        <v>161</v>
      </c>
      <c r="E174" s="219" t="s">
        <v>1</v>
      </c>
      <c r="F174" s="220" t="s">
        <v>338</v>
      </c>
      <c r="G174" s="217"/>
      <c r="H174" s="221">
        <v>9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83</v>
      </c>
      <c r="AY174" s="227" t="s">
        <v>152</v>
      </c>
    </row>
    <row r="175" spans="1:65" s="2" customFormat="1" ht="24" customHeight="1">
      <c r="A175" s="34"/>
      <c r="B175" s="35"/>
      <c r="C175" s="203" t="s">
        <v>339</v>
      </c>
      <c r="D175" s="203" t="s">
        <v>155</v>
      </c>
      <c r="E175" s="204" t="s">
        <v>340</v>
      </c>
      <c r="F175" s="205" t="s">
        <v>341</v>
      </c>
      <c r="G175" s="206" t="s">
        <v>280</v>
      </c>
      <c r="H175" s="207">
        <v>1267.3800000000001</v>
      </c>
      <c r="I175" s="208"/>
      <c r="J175" s="209">
        <f>ROUND(I175*H175,2)</f>
        <v>0</v>
      </c>
      <c r="K175" s="205" t="s">
        <v>248</v>
      </c>
      <c r="L175" s="39"/>
      <c r="M175" s="210" t="s">
        <v>1</v>
      </c>
      <c r="N175" s="211" t="s">
        <v>40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172</v>
      </c>
      <c r="AT175" s="214" t="s">
        <v>155</v>
      </c>
      <c r="AU175" s="214" t="s">
        <v>85</v>
      </c>
      <c r="AY175" s="17" t="s">
        <v>152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83</v>
      </c>
      <c r="BK175" s="215">
        <f>ROUND(I175*H175,2)</f>
        <v>0</v>
      </c>
      <c r="BL175" s="17" t="s">
        <v>172</v>
      </c>
      <c r="BM175" s="214" t="s">
        <v>342</v>
      </c>
    </row>
    <row r="176" spans="1:65" s="13" customFormat="1" ht="22.5">
      <c r="B176" s="216"/>
      <c r="C176" s="217"/>
      <c r="D176" s="218" t="s">
        <v>161</v>
      </c>
      <c r="E176" s="219" t="s">
        <v>1</v>
      </c>
      <c r="F176" s="220" t="s">
        <v>343</v>
      </c>
      <c r="G176" s="217"/>
      <c r="H176" s="221">
        <v>1267.3800000000001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161</v>
      </c>
      <c r="AU176" s="227" t="s">
        <v>85</v>
      </c>
      <c r="AV176" s="13" t="s">
        <v>85</v>
      </c>
      <c r="AW176" s="13" t="s">
        <v>32</v>
      </c>
      <c r="AX176" s="13" t="s">
        <v>83</v>
      </c>
      <c r="AY176" s="227" t="s">
        <v>152</v>
      </c>
    </row>
    <row r="177" spans="1:65" s="2" customFormat="1" ht="24" customHeight="1">
      <c r="A177" s="34"/>
      <c r="B177" s="35"/>
      <c r="C177" s="203" t="s">
        <v>344</v>
      </c>
      <c r="D177" s="203" t="s">
        <v>155</v>
      </c>
      <c r="E177" s="204" t="s">
        <v>345</v>
      </c>
      <c r="F177" s="205" t="s">
        <v>346</v>
      </c>
      <c r="G177" s="206" t="s">
        <v>280</v>
      </c>
      <c r="H177" s="207">
        <v>2823.6179999999999</v>
      </c>
      <c r="I177" s="208"/>
      <c r="J177" s="209">
        <f>ROUND(I177*H177,2)</f>
        <v>0</v>
      </c>
      <c r="K177" s="205" t="s">
        <v>248</v>
      </c>
      <c r="L177" s="39"/>
      <c r="M177" s="210" t="s">
        <v>1</v>
      </c>
      <c r="N177" s="211" t="s">
        <v>40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172</v>
      </c>
      <c r="AT177" s="214" t="s">
        <v>155</v>
      </c>
      <c r="AU177" s="214" t="s">
        <v>85</v>
      </c>
      <c r="AY177" s="17" t="s">
        <v>152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83</v>
      </c>
      <c r="BK177" s="215">
        <f>ROUND(I177*H177,2)</f>
        <v>0</v>
      </c>
      <c r="BL177" s="17" t="s">
        <v>172</v>
      </c>
      <c r="BM177" s="214" t="s">
        <v>347</v>
      </c>
    </row>
    <row r="178" spans="1:65" s="13" customFormat="1" ht="33.75">
      <c r="B178" s="216"/>
      <c r="C178" s="217"/>
      <c r="D178" s="218" t="s">
        <v>161</v>
      </c>
      <c r="E178" s="219" t="s">
        <v>1</v>
      </c>
      <c r="F178" s="220" t="s">
        <v>348</v>
      </c>
      <c r="G178" s="217"/>
      <c r="H178" s="221">
        <v>1692.55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75</v>
      </c>
      <c r="AY178" s="227" t="s">
        <v>152</v>
      </c>
    </row>
    <row r="179" spans="1:65" s="13" customFormat="1" ht="33.75">
      <c r="B179" s="216"/>
      <c r="C179" s="217"/>
      <c r="D179" s="218" t="s">
        <v>161</v>
      </c>
      <c r="E179" s="219" t="s">
        <v>1</v>
      </c>
      <c r="F179" s="220" t="s">
        <v>283</v>
      </c>
      <c r="G179" s="217"/>
      <c r="H179" s="221">
        <v>380.99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161</v>
      </c>
      <c r="AU179" s="227" t="s">
        <v>85</v>
      </c>
      <c r="AV179" s="13" t="s">
        <v>85</v>
      </c>
      <c r="AW179" s="13" t="s">
        <v>32</v>
      </c>
      <c r="AX179" s="13" t="s">
        <v>75</v>
      </c>
      <c r="AY179" s="227" t="s">
        <v>152</v>
      </c>
    </row>
    <row r="180" spans="1:65" s="13" customFormat="1" ht="22.5">
      <c r="B180" s="216"/>
      <c r="C180" s="217"/>
      <c r="D180" s="218" t="s">
        <v>161</v>
      </c>
      <c r="E180" s="219" t="s">
        <v>1</v>
      </c>
      <c r="F180" s="220" t="s">
        <v>284</v>
      </c>
      <c r="G180" s="217"/>
      <c r="H180" s="221">
        <v>335.654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161</v>
      </c>
      <c r="AU180" s="227" t="s">
        <v>85</v>
      </c>
      <c r="AV180" s="13" t="s">
        <v>85</v>
      </c>
      <c r="AW180" s="13" t="s">
        <v>32</v>
      </c>
      <c r="AX180" s="13" t="s">
        <v>75</v>
      </c>
      <c r="AY180" s="227" t="s">
        <v>152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300</v>
      </c>
      <c r="G181" s="217"/>
      <c r="H181" s="221">
        <v>125.12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75</v>
      </c>
      <c r="AY181" s="227" t="s">
        <v>152</v>
      </c>
    </row>
    <row r="182" spans="1:65" s="13" customFormat="1" ht="11.25">
      <c r="B182" s="216"/>
      <c r="C182" s="217"/>
      <c r="D182" s="218" t="s">
        <v>161</v>
      </c>
      <c r="E182" s="219" t="s">
        <v>1</v>
      </c>
      <c r="F182" s="220" t="s">
        <v>307</v>
      </c>
      <c r="G182" s="217"/>
      <c r="H182" s="221">
        <v>56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161</v>
      </c>
      <c r="AU182" s="227" t="s">
        <v>85</v>
      </c>
      <c r="AV182" s="13" t="s">
        <v>85</v>
      </c>
      <c r="AW182" s="13" t="s">
        <v>32</v>
      </c>
      <c r="AX182" s="13" t="s">
        <v>75</v>
      </c>
      <c r="AY182" s="227" t="s">
        <v>152</v>
      </c>
    </row>
    <row r="183" spans="1:65" s="13" customFormat="1" ht="11.25">
      <c r="B183" s="216"/>
      <c r="C183" s="217"/>
      <c r="D183" s="218" t="s">
        <v>161</v>
      </c>
      <c r="E183" s="219" t="s">
        <v>1</v>
      </c>
      <c r="F183" s="220" t="s">
        <v>314</v>
      </c>
      <c r="G183" s="217"/>
      <c r="H183" s="221">
        <v>231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161</v>
      </c>
      <c r="AU183" s="227" t="s">
        <v>85</v>
      </c>
      <c r="AV183" s="13" t="s">
        <v>85</v>
      </c>
      <c r="AW183" s="13" t="s">
        <v>32</v>
      </c>
      <c r="AX183" s="13" t="s">
        <v>75</v>
      </c>
      <c r="AY183" s="227" t="s">
        <v>152</v>
      </c>
    </row>
    <row r="184" spans="1:65" s="13" customFormat="1" ht="11.25">
      <c r="B184" s="216"/>
      <c r="C184" s="217"/>
      <c r="D184" s="218" t="s">
        <v>161</v>
      </c>
      <c r="E184" s="219" t="s">
        <v>1</v>
      </c>
      <c r="F184" s="220" t="s">
        <v>315</v>
      </c>
      <c r="G184" s="217"/>
      <c r="H184" s="221">
        <v>2.3039999999999998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161</v>
      </c>
      <c r="AU184" s="227" t="s">
        <v>85</v>
      </c>
      <c r="AV184" s="13" t="s">
        <v>85</v>
      </c>
      <c r="AW184" s="13" t="s">
        <v>32</v>
      </c>
      <c r="AX184" s="13" t="s">
        <v>75</v>
      </c>
      <c r="AY184" s="227" t="s">
        <v>152</v>
      </c>
    </row>
    <row r="185" spans="1:65" s="15" customFormat="1" ht="11.25">
      <c r="B185" s="243"/>
      <c r="C185" s="244"/>
      <c r="D185" s="218" t="s">
        <v>161</v>
      </c>
      <c r="E185" s="245" t="s">
        <v>1</v>
      </c>
      <c r="F185" s="246" t="s">
        <v>273</v>
      </c>
      <c r="G185" s="244"/>
      <c r="H185" s="247">
        <v>2823.6179999999999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AT185" s="253" t="s">
        <v>161</v>
      </c>
      <c r="AU185" s="253" t="s">
        <v>85</v>
      </c>
      <c r="AV185" s="15" t="s">
        <v>172</v>
      </c>
      <c r="AW185" s="15" t="s">
        <v>32</v>
      </c>
      <c r="AX185" s="15" t="s">
        <v>83</v>
      </c>
      <c r="AY185" s="253" t="s">
        <v>152</v>
      </c>
    </row>
    <row r="186" spans="1:65" s="2" customFormat="1" ht="24" customHeight="1">
      <c r="A186" s="34"/>
      <c r="B186" s="35"/>
      <c r="C186" s="203" t="s">
        <v>349</v>
      </c>
      <c r="D186" s="203" t="s">
        <v>155</v>
      </c>
      <c r="E186" s="204" t="s">
        <v>350</v>
      </c>
      <c r="F186" s="205" t="s">
        <v>351</v>
      </c>
      <c r="G186" s="206" t="s">
        <v>280</v>
      </c>
      <c r="H186" s="207">
        <v>9</v>
      </c>
      <c r="I186" s="208"/>
      <c r="J186" s="209">
        <f>ROUND(I186*H186,2)</f>
        <v>0</v>
      </c>
      <c r="K186" s="205" t="s">
        <v>248</v>
      </c>
      <c r="L186" s="39"/>
      <c r="M186" s="210" t="s">
        <v>1</v>
      </c>
      <c r="N186" s="211" t="s">
        <v>40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172</v>
      </c>
      <c r="AT186" s="214" t="s">
        <v>155</v>
      </c>
      <c r="AU186" s="214" t="s">
        <v>85</v>
      </c>
      <c r="AY186" s="17" t="s">
        <v>152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83</v>
      </c>
      <c r="BK186" s="215">
        <f>ROUND(I186*H186,2)</f>
        <v>0</v>
      </c>
      <c r="BL186" s="17" t="s">
        <v>172</v>
      </c>
      <c r="BM186" s="214" t="s">
        <v>352</v>
      </c>
    </row>
    <row r="187" spans="1:65" s="13" customFormat="1" ht="11.25">
      <c r="B187" s="216"/>
      <c r="C187" s="217"/>
      <c r="D187" s="218" t="s">
        <v>161</v>
      </c>
      <c r="E187" s="219" t="s">
        <v>1</v>
      </c>
      <c r="F187" s="220" t="s">
        <v>338</v>
      </c>
      <c r="G187" s="217"/>
      <c r="H187" s="221">
        <v>9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161</v>
      </c>
      <c r="AU187" s="227" t="s">
        <v>85</v>
      </c>
      <c r="AV187" s="13" t="s">
        <v>85</v>
      </c>
      <c r="AW187" s="13" t="s">
        <v>32</v>
      </c>
      <c r="AX187" s="13" t="s">
        <v>83</v>
      </c>
      <c r="AY187" s="227" t="s">
        <v>152</v>
      </c>
    </row>
    <row r="188" spans="1:65" s="2" customFormat="1" ht="16.5" customHeight="1">
      <c r="A188" s="34"/>
      <c r="B188" s="35"/>
      <c r="C188" s="203" t="s">
        <v>353</v>
      </c>
      <c r="D188" s="203" t="s">
        <v>155</v>
      </c>
      <c r="E188" s="204" t="s">
        <v>354</v>
      </c>
      <c r="F188" s="205" t="s">
        <v>355</v>
      </c>
      <c r="G188" s="206" t="s">
        <v>280</v>
      </c>
      <c r="H188" s="207">
        <v>2832.6179999999999</v>
      </c>
      <c r="I188" s="208"/>
      <c r="J188" s="209">
        <f>ROUND(I188*H188,2)</f>
        <v>0</v>
      </c>
      <c r="K188" s="205" t="s">
        <v>248</v>
      </c>
      <c r="L188" s="39"/>
      <c r="M188" s="210" t="s">
        <v>1</v>
      </c>
      <c r="N188" s="211" t="s">
        <v>40</v>
      </c>
      <c r="O188" s="71"/>
      <c r="P188" s="212">
        <f>O188*H188</f>
        <v>0</v>
      </c>
      <c r="Q188" s="212">
        <v>0</v>
      </c>
      <c r="R188" s="212">
        <f>Q188*H188</f>
        <v>0</v>
      </c>
      <c r="S188" s="212">
        <v>0</v>
      </c>
      <c r="T188" s="21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172</v>
      </c>
      <c r="AT188" s="214" t="s">
        <v>155</v>
      </c>
      <c r="AU188" s="214" t="s">
        <v>85</v>
      </c>
      <c r="AY188" s="17" t="s">
        <v>152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7" t="s">
        <v>83</v>
      </c>
      <c r="BK188" s="215">
        <f>ROUND(I188*H188,2)</f>
        <v>0</v>
      </c>
      <c r="BL188" s="17" t="s">
        <v>172</v>
      </c>
      <c r="BM188" s="214" t="s">
        <v>356</v>
      </c>
    </row>
    <row r="189" spans="1:65" s="13" customFormat="1" ht="11.25">
      <c r="B189" s="216"/>
      <c r="C189" s="217"/>
      <c r="D189" s="218" t="s">
        <v>161</v>
      </c>
      <c r="E189" s="219" t="s">
        <v>1</v>
      </c>
      <c r="F189" s="220" t="s">
        <v>357</v>
      </c>
      <c r="G189" s="217"/>
      <c r="H189" s="221">
        <v>2832.6179999999999</v>
      </c>
      <c r="I189" s="222"/>
      <c r="J189" s="217"/>
      <c r="K189" s="217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161</v>
      </c>
      <c r="AU189" s="227" t="s">
        <v>85</v>
      </c>
      <c r="AV189" s="13" t="s">
        <v>85</v>
      </c>
      <c r="AW189" s="13" t="s">
        <v>32</v>
      </c>
      <c r="AX189" s="13" t="s">
        <v>83</v>
      </c>
      <c r="AY189" s="227" t="s">
        <v>152</v>
      </c>
    </row>
    <row r="190" spans="1:65" s="2" customFormat="1" ht="24" customHeight="1">
      <c r="A190" s="34"/>
      <c r="B190" s="35"/>
      <c r="C190" s="203" t="s">
        <v>358</v>
      </c>
      <c r="D190" s="203" t="s">
        <v>155</v>
      </c>
      <c r="E190" s="204" t="s">
        <v>359</v>
      </c>
      <c r="F190" s="205" t="s">
        <v>360</v>
      </c>
      <c r="G190" s="206" t="s">
        <v>361</v>
      </c>
      <c r="H190" s="207">
        <v>5098.7120000000004</v>
      </c>
      <c r="I190" s="208"/>
      <c r="J190" s="209">
        <f>ROUND(I190*H190,2)</f>
        <v>0</v>
      </c>
      <c r="K190" s="205" t="s">
        <v>248</v>
      </c>
      <c r="L190" s="39"/>
      <c r="M190" s="210" t="s">
        <v>1</v>
      </c>
      <c r="N190" s="211" t="s">
        <v>40</v>
      </c>
      <c r="O190" s="71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172</v>
      </c>
      <c r="AT190" s="214" t="s">
        <v>155</v>
      </c>
      <c r="AU190" s="214" t="s">
        <v>85</v>
      </c>
      <c r="AY190" s="17" t="s">
        <v>152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7" t="s">
        <v>83</v>
      </c>
      <c r="BK190" s="215">
        <f>ROUND(I190*H190,2)</f>
        <v>0</v>
      </c>
      <c r="BL190" s="17" t="s">
        <v>172</v>
      </c>
      <c r="BM190" s="214" t="s">
        <v>362</v>
      </c>
    </row>
    <row r="191" spans="1:65" s="13" customFormat="1" ht="11.25">
      <c r="B191" s="216"/>
      <c r="C191" s="217"/>
      <c r="D191" s="218" t="s">
        <v>161</v>
      </c>
      <c r="E191" s="219" t="s">
        <v>1</v>
      </c>
      <c r="F191" s="220" t="s">
        <v>363</v>
      </c>
      <c r="G191" s="217"/>
      <c r="H191" s="221">
        <v>5098.7120000000004</v>
      </c>
      <c r="I191" s="222"/>
      <c r="J191" s="217"/>
      <c r="K191" s="217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161</v>
      </c>
      <c r="AU191" s="227" t="s">
        <v>85</v>
      </c>
      <c r="AV191" s="13" t="s">
        <v>85</v>
      </c>
      <c r="AW191" s="13" t="s">
        <v>32</v>
      </c>
      <c r="AX191" s="13" t="s">
        <v>83</v>
      </c>
      <c r="AY191" s="227" t="s">
        <v>152</v>
      </c>
    </row>
    <row r="192" spans="1:65" s="2" customFormat="1" ht="24" customHeight="1">
      <c r="A192" s="34"/>
      <c r="B192" s="35"/>
      <c r="C192" s="203" t="s">
        <v>364</v>
      </c>
      <c r="D192" s="203" t="s">
        <v>155</v>
      </c>
      <c r="E192" s="204" t="s">
        <v>365</v>
      </c>
      <c r="F192" s="205" t="s">
        <v>366</v>
      </c>
      <c r="G192" s="206" t="s">
        <v>280</v>
      </c>
      <c r="H192" s="207">
        <v>238</v>
      </c>
      <c r="I192" s="208"/>
      <c r="J192" s="209">
        <f>ROUND(I192*H192,2)</f>
        <v>0</v>
      </c>
      <c r="K192" s="205" t="s">
        <v>248</v>
      </c>
      <c r="L192" s="39"/>
      <c r="M192" s="210" t="s">
        <v>1</v>
      </c>
      <c r="N192" s="211" t="s">
        <v>40</v>
      </c>
      <c r="O192" s="71"/>
      <c r="P192" s="212">
        <f>O192*H192</f>
        <v>0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172</v>
      </c>
      <c r="AT192" s="214" t="s">
        <v>155</v>
      </c>
      <c r="AU192" s="214" t="s">
        <v>85</v>
      </c>
      <c r="AY192" s="17" t="s">
        <v>152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83</v>
      </c>
      <c r="BK192" s="215">
        <f>ROUND(I192*H192,2)</f>
        <v>0</v>
      </c>
      <c r="BL192" s="17" t="s">
        <v>172</v>
      </c>
      <c r="BM192" s="214" t="s">
        <v>367</v>
      </c>
    </row>
    <row r="193" spans="1:65" s="13" customFormat="1" ht="22.5">
      <c r="B193" s="216"/>
      <c r="C193" s="217"/>
      <c r="D193" s="218" t="s">
        <v>161</v>
      </c>
      <c r="E193" s="219" t="s">
        <v>1</v>
      </c>
      <c r="F193" s="220" t="s">
        <v>368</v>
      </c>
      <c r="G193" s="217"/>
      <c r="H193" s="221">
        <v>108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161</v>
      </c>
      <c r="AU193" s="227" t="s">
        <v>85</v>
      </c>
      <c r="AV193" s="13" t="s">
        <v>85</v>
      </c>
      <c r="AW193" s="13" t="s">
        <v>32</v>
      </c>
      <c r="AX193" s="13" t="s">
        <v>75</v>
      </c>
      <c r="AY193" s="227" t="s">
        <v>152</v>
      </c>
    </row>
    <row r="194" spans="1:65" s="13" customFormat="1" ht="22.5">
      <c r="B194" s="216"/>
      <c r="C194" s="217"/>
      <c r="D194" s="218" t="s">
        <v>161</v>
      </c>
      <c r="E194" s="219" t="s">
        <v>1</v>
      </c>
      <c r="F194" s="220" t="s">
        <v>369</v>
      </c>
      <c r="G194" s="217"/>
      <c r="H194" s="221">
        <v>130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161</v>
      </c>
      <c r="AU194" s="227" t="s">
        <v>85</v>
      </c>
      <c r="AV194" s="13" t="s">
        <v>85</v>
      </c>
      <c r="AW194" s="13" t="s">
        <v>32</v>
      </c>
      <c r="AX194" s="13" t="s">
        <v>75</v>
      </c>
      <c r="AY194" s="227" t="s">
        <v>152</v>
      </c>
    </row>
    <row r="195" spans="1:65" s="15" customFormat="1" ht="11.25">
      <c r="B195" s="243"/>
      <c r="C195" s="244"/>
      <c r="D195" s="218" t="s">
        <v>161</v>
      </c>
      <c r="E195" s="245" t="s">
        <v>1</v>
      </c>
      <c r="F195" s="246" t="s">
        <v>273</v>
      </c>
      <c r="G195" s="244"/>
      <c r="H195" s="247">
        <v>238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AT195" s="253" t="s">
        <v>161</v>
      </c>
      <c r="AU195" s="253" t="s">
        <v>85</v>
      </c>
      <c r="AV195" s="15" t="s">
        <v>172</v>
      </c>
      <c r="AW195" s="15" t="s">
        <v>32</v>
      </c>
      <c r="AX195" s="15" t="s">
        <v>83</v>
      </c>
      <c r="AY195" s="253" t="s">
        <v>152</v>
      </c>
    </row>
    <row r="196" spans="1:65" s="2" customFormat="1" ht="16.5" customHeight="1">
      <c r="A196" s="34"/>
      <c r="B196" s="35"/>
      <c r="C196" s="254" t="s">
        <v>370</v>
      </c>
      <c r="D196" s="254" t="s">
        <v>371</v>
      </c>
      <c r="E196" s="255" t="s">
        <v>372</v>
      </c>
      <c r="F196" s="256" t="s">
        <v>373</v>
      </c>
      <c r="G196" s="257" t="s">
        <v>361</v>
      </c>
      <c r="H196" s="258">
        <v>476</v>
      </c>
      <c r="I196" s="259"/>
      <c r="J196" s="260">
        <f>ROUND(I196*H196,2)</f>
        <v>0</v>
      </c>
      <c r="K196" s="256" t="s">
        <v>248</v>
      </c>
      <c r="L196" s="261"/>
      <c r="M196" s="262" t="s">
        <v>1</v>
      </c>
      <c r="N196" s="263" t="s">
        <v>40</v>
      </c>
      <c r="O196" s="71"/>
      <c r="P196" s="212">
        <f>O196*H196</f>
        <v>0</v>
      </c>
      <c r="Q196" s="212">
        <v>1</v>
      </c>
      <c r="R196" s="212">
        <f>Q196*H196</f>
        <v>476</v>
      </c>
      <c r="S196" s="212">
        <v>0</v>
      </c>
      <c r="T196" s="21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193</v>
      </c>
      <c r="AT196" s="214" t="s">
        <v>371</v>
      </c>
      <c r="AU196" s="214" t="s">
        <v>85</v>
      </c>
      <c r="AY196" s="17" t="s">
        <v>152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7" t="s">
        <v>83</v>
      </c>
      <c r="BK196" s="215">
        <f>ROUND(I196*H196,2)</f>
        <v>0</v>
      </c>
      <c r="BL196" s="17" t="s">
        <v>172</v>
      </c>
      <c r="BM196" s="214" t="s">
        <v>374</v>
      </c>
    </row>
    <row r="197" spans="1:65" s="13" customFormat="1" ht="11.25">
      <c r="B197" s="216"/>
      <c r="C197" s="217"/>
      <c r="D197" s="218" t="s">
        <v>161</v>
      </c>
      <c r="E197" s="219" t="s">
        <v>1</v>
      </c>
      <c r="F197" s="220" t="s">
        <v>375</v>
      </c>
      <c r="G197" s="217"/>
      <c r="H197" s="221">
        <v>476</v>
      </c>
      <c r="I197" s="222"/>
      <c r="J197" s="217"/>
      <c r="K197" s="217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161</v>
      </c>
      <c r="AU197" s="227" t="s">
        <v>85</v>
      </c>
      <c r="AV197" s="13" t="s">
        <v>85</v>
      </c>
      <c r="AW197" s="13" t="s">
        <v>32</v>
      </c>
      <c r="AX197" s="13" t="s">
        <v>83</v>
      </c>
      <c r="AY197" s="227" t="s">
        <v>152</v>
      </c>
    </row>
    <row r="198" spans="1:65" s="2" customFormat="1" ht="24" customHeight="1">
      <c r="A198" s="34"/>
      <c r="B198" s="35"/>
      <c r="C198" s="203" t="s">
        <v>376</v>
      </c>
      <c r="D198" s="203" t="s">
        <v>155</v>
      </c>
      <c r="E198" s="204" t="s">
        <v>377</v>
      </c>
      <c r="F198" s="205" t="s">
        <v>378</v>
      </c>
      <c r="G198" s="206" t="s">
        <v>361</v>
      </c>
      <c r="H198" s="207">
        <v>19.8</v>
      </c>
      <c r="I198" s="208"/>
      <c r="J198" s="209">
        <f>ROUND(I198*H198,2)</f>
        <v>0</v>
      </c>
      <c r="K198" s="205" t="s">
        <v>248</v>
      </c>
      <c r="L198" s="39"/>
      <c r="M198" s="210" t="s">
        <v>1</v>
      </c>
      <c r="N198" s="211" t="s">
        <v>40</v>
      </c>
      <c r="O198" s="71"/>
      <c r="P198" s="212">
        <f>O198*H198</f>
        <v>0</v>
      </c>
      <c r="Q198" s="212">
        <v>0</v>
      </c>
      <c r="R198" s="212">
        <f>Q198*H198</f>
        <v>0</v>
      </c>
      <c r="S198" s="212">
        <v>0</v>
      </c>
      <c r="T198" s="213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172</v>
      </c>
      <c r="AT198" s="214" t="s">
        <v>155</v>
      </c>
      <c r="AU198" s="214" t="s">
        <v>85</v>
      </c>
      <c r="AY198" s="17" t="s">
        <v>152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7" t="s">
        <v>83</v>
      </c>
      <c r="BK198" s="215">
        <f>ROUND(I198*H198,2)</f>
        <v>0</v>
      </c>
      <c r="BL198" s="17" t="s">
        <v>172</v>
      </c>
      <c r="BM198" s="214" t="s">
        <v>379</v>
      </c>
    </row>
    <row r="199" spans="1:65" s="13" customFormat="1" ht="11.25">
      <c r="B199" s="216"/>
      <c r="C199" s="217"/>
      <c r="D199" s="218" t="s">
        <v>161</v>
      </c>
      <c r="E199" s="219" t="s">
        <v>1</v>
      </c>
      <c r="F199" s="220" t="s">
        <v>380</v>
      </c>
      <c r="G199" s="217"/>
      <c r="H199" s="221">
        <v>19.8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161</v>
      </c>
      <c r="AU199" s="227" t="s">
        <v>85</v>
      </c>
      <c r="AV199" s="13" t="s">
        <v>85</v>
      </c>
      <c r="AW199" s="13" t="s">
        <v>32</v>
      </c>
      <c r="AX199" s="13" t="s">
        <v>83</v>
      </c>
      <c r="AY199" s="227" t="s">
        <v>152</v>
      </c>
    </row>
    <row r="200" spans="1:65" s="2" customFormat="1" ht="16.5" customHeight="1">
      <c r="A200" s="34"/>
      <c r="B200" s="35"/>
      <c r="C200" s="203" t="s">
        <v>381</v>
      </c>
      <c r="D200" s="203" t="s">
        <v>155</v>
      </c>
      <c r="E200" s="204" t="s">
        <v>382</v>
      </c>
      <c r="F200" s="205" t="s">
        <v>383</v>
      </c>
      <c r="G200" s="206" t="s">
        <v>247</v>
      </c>
      <c r="H200" s="207">
        <v>5664.1</v>
      </c>
      <c r="I200" s="208"/>
      <c r="J200" s="209">
        <f>ROUND(I200*H200,2)</f>
        <v>0</v>
      </c>
      <c r="K200" s="205" t="s">
        <v>248</v>
      </c>
      <c r="L200" s="39"/>
      <c r="M200" s="210" t="s">
        <v>1</v>
      </c>
      <c r="N200" s="211" t="s">
        <v>40</v>
      </c>
      <c r="O200" s="7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172</v>
      </c>
      <c r="AT200" s="214" t="s">
        <v>155</v>
      </c>
      <c r="AU200" s="214" t="s">
        <v>85</v>
      </c>
      <c r="AY200" s="17" t="s">
        <v>152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83</v>
      </c>
      <c r="BK200" s="215">
        <f>ROUND(I200*H200,2)</f>
        <v>0</v>
      </c>
      <c r="BL200" s="17" t="s">
        <v>172</v>
      </c>
      <c r="BM200" s="214" t="s">
        <v>384</v>
      </c>
    </row>
    <row r="201" spans="1:65" s="13" customFormat="1" ht="11.25">
      <c r="B201" s="216"/>
      <c r="C201" s="217"/>
      <c r="D201" s="218" t="s">
        <v>161</v>
      </c>
      <c r="E201" s="219" t="s">
        <v>1</v>
      </c>
      <c r="F201" s="220" t="s">
        <v>385</v>
      </c>
      <c r="G201" s="217"/>
      <c r="H201" s="221">
        <v>3841.3</v>
      </c>
      <c r="I201" s="222"/>
      <c r="J201" s="217"/>
      <c r="K201" s="217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161</v>
      </c>
      <c r="AU201" s="227" t="s">
        <v>85</v>
      </c>
      <c r="AV201" s="13" t="s">
        <v>85</v>
      </c>
      <c r="AW201" s="13" t="s">
        <v>32</v>
      </c>
      <c r="AX201" s="13" t="s">
        <v>75</v>
      </c>
      <c r="AY201" s="227" t="s">
        <v>152</v>
      </c>
    </row>
    <row r="202" spans="1:65" s="13" customFormat="1" ht="11.25">
      <c r="B202" s="216"/>
      <c r="C202" s="217"/>
      <c r="D202" s="218" t="s">
        <v>161</v>
      </c>
      <c r="E202" s="219" t="s">
        <v>1</v>
      </c>
      <c r="F202" s="220" t="s">
        <v>386</v>
      </c>
      <c r="G202" s="217"/>
      <c r="H202" s="221">
        <v>1664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161</v>
      </c>
      <c r="AU202" s="227" t="s">
        <v>85</v>
      </c>
      <c r="AV202" s="13" t="s">
        <v>85</v>
      </c>
      <c r="AW202" s="13" t="s">
        <v>32</v>
      </c>
      <c r="AX202" s="13" t="s">
        <v>75</v>
      </c>
      <c r="AY202" s="227" t="s">
        <v>152</v>
      </c>
    </row>
    <row r="203" spans="1:65" s="13" customFormat="1" ht="11.25">
      <c r="B203" s="216"/>
      <c r="C203" s="217"/>
      <c r="D203" s="218" t="s">
        <v>161</v>
      </c>
      <c r="E203" s="219" t="s">
        <v>1</v>
      </c>
      <c r="F203" s="220" t="s">
        <v>387</v>
      </c>
      <c r="G203" s="217"/>
      <c r="H203" s="221">
        <v>86.8</v>
      </c>
      <c r="I203" s="222"/>
      <c r="J203" s="217"/>
      <c r="K203" s="217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161</v>
      </c>
      <c r="AU203" s="227" t="s">
        <v>85</v>
      </c>
      <c r="AV203" s="13" t="s">
        <v>85</v>
      </c>
      <c r="AW203" s="13" t="s">
        <v>32</v>
      </c>
      <c r="AX203" s="13" t="s">
        <v>75</v>
      </c>
      <c r="AY203" s="227" t="s">
        <v>152</v>
      </c>
    </row>
    <row r="204" spans="1:65" s="13" customFormat="1" ht="11.25">
      <c r="B204" s="216"/>
      <c r="C204" s="217"/>
      <c r="D204" s="218" t="s">
        <v>161</v>
      </c>
      <c r="E204" s="219" t="s">
        <v>1</v>
      </c>
      <c r="F204" s="220" t="s">
        <v>388</v>
      </c>
      <c r="G204" s="217"/>
      <c r="H204" s="221">
        <v>72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161</v>
      </c>
      <c r="AU204" s="227" t="s">
        <v>85</v>
      </c>
      <c r="AV204" s="13" t="s">
        <v>85</v>
      </c>
      <c r="AW204" s="13" t="s">
        <v>32</v>
      </c>
      <c r="AX204" s="13" t="s">
        <v>75</v>
      </c>
      <c r="AY204" s="227" t="s">
        <v>152</v>
      </c>
    </row>
    <row r="205" spans="1:65" s="15" customFormat="1" ht="11.25">
      <c r="B205" s="243"/>
      <c r="C205" s="244"/>
      <c r="D205" s="218" t="s">
        <v>161</v>
      </c>
      <c r="E205" s="245" t="s">
        <v>1</v>
      </c>
      <c r="F205" s="246" t="s">
        <v>273</v>
      </c>
      <c r="G205" s="244"/>
      <c r="H205" s="247">
        <v>5664.1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AT205" s="253" t="s">
        <v>161</v>
      </c>
      <c r="AU205" s="253" t="s">
        <v>85</v>
      </c>
      <c r="AV205" s="15" t="s">
        <v>172</v>
      </c>
      <c r="AW205" s="15" t="s">
        <v>32</v>
      </c>
      <c r="AX205" s="15" t="s">
        <v>83</v>
      </c>
      <c r="AY205" s="253" t="s">
        <v>152</v>
      </c>
    </row>
    <row r="206" spans="1:65" s="12" customFormat="1" ht="22.9" customHeight="1">
      <c r="B206" s="187"/>
      <c r="C206" s="188"/>
      <c r="D206" s="189" t="s">
        <v>74</v>
      </c>
      <c r="E206" s="201" t="s">
        <v>85</v>
      </c>
      <c r="F206" s="201" t="s">
        <v>389</v>
      </c>
      <c r="G206" s="188"/>
      <c r="H206" s="188"/>
      <c r="I206" s="191"/>
      <c r="J206" s="202">
        <f>BK206</f>
        <v>0</v>
      </c>
      <c r="K206" s="188"/>
      <c r="L206" s="193"/>
      <c r="M206" s="194"/>
      <c r="N206" s="195"/>
      <c r="O206" s="195"/>
      <c r="P206" s="196">
        <f>SUM(P207:P220)</f>
        <v>0</v>
      </c>
      <c r="Q206" s="195"/>
      <c r="R206" s="196">
        <f>SUM(R207:R220)</f>
        <v>178.97991800000003</v>
      </c>
      <c r="S206" s="195"/>
      <c r="T206" s="197">
        <f>SUM(T207:T220)</f>
        <v>0</v>
      </c>
      <c r="AR206" s="198" t="s">
        <v>83</v>
      </c>
      <c r="AT206" s="199" t="s">
        <v>74</v>
      </c>
      <c r="AU206" s="199" t="s">
        <v>83</v>
      </c>
      <c r="AY206" s="198" t="s">
        <v>152</v>
      </c>
      <c r="BK206" s="200">
        <f>SUM(BK207:BK220)</f>
        <v>0</v>
      </c>
    </row>
    <row r="207" spans="1:65" s="2" customFormat="1" ht="24" customHeight="1">
      <c r="A207" s="34"/>
      <c r="B207" s="35"/>
      <c r="C207" s="203" t="s">
        <v>390</v>
      </c>
      <c r="D207" s="203" t="s">
        <v>155</v>
      </c>
      <c r="E207" s="204" t="s">
        <v>391</v>
      </c>
      <c r="F207" s="205" t="s">
        <v>392</v>
      </c>
      <c r="G207" s="206" t="s">
        <v>280</v>
      </c>
      <c r="H207" s="207">
        <v>125.12</v>
      </c>
      <c r="I207" s="208"/>
      <c r="J207" s="209">
        <f>ROUND(I207*H207,2)</f>
        <v>0</v>
      </c>
      <c r="K207" s="205" t="s">
        <v>248</v>
      </c>
      <c r="L207" s="39"/>
      <c r="M207" s="210" t="s">
        <v>1</v>
      </c>
      <c r="N207" s="211" t="s">
        <v>40</v>
      </c>
      <c r="O207" s="71"/>
      <c r="P207" s="212">
        <f>O207*H207</f>
        <v>0</v>
      </c>
      <c r="Q207" s="212">
        <v>0</v>
      </c>
      <c r="R207" s="212">
        <f>Q207*H207</f>
        <v>0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172</v>
      </c>
      <c r="AT207" s="214" t="s">
        <v>155</v>
      </c>
      <c r="AU207" s="214" t="s">
        <v>85</v>
      </c>
      <c r="AY207" s="17" t="s">
        <v>152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83</v>
      </c>
      <c r="BK207" s="215">
        <f>ROUND(I207*H207,2)</f>
        <v>0</v>
      </c>
      <c r="BL207" s="17" t="s">
        <v>172</v>
      </c>
      <c r="BM207" s="214" t="s">
        <v>393</v>
      </c>
    </row>
    <row r="208" spans="1:65" s="13" customFormat="1" ht="11.25">
      <c r="B208" s="216"/>
      <c r="C208" s="217"/>
      <c r="D208" s="218" t="s">
        <v>161</v>
      </c>
      <c r="E208" s="219" t="s">
        <v>1</v>
      </c>
      <c r="F208" s="220" t="s">
        <v>394</v>
      </c>
      <c r="G208" s="217"/>
      <c r="H208" s="221">
        <v>125.12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161</v>
      </c>
      <c r="AU208" s="227" t="s">
        <v>85</v>
      </c>
      <c r="AV208" s="13" t="s">
        <v>85</v>
      </c>
      <c r="AW208" s="13" t="s">
        <v>32</v>
      </c>
      <c r="AX208" s="13" t="s">
        <v>83</v>
      </c>
      <c r="AY208" s="227" t="s">
        <v>152</v>
      </c>
    </row>
    <row r="209" spans="1:65" s="2" customFormat="1" ht="24" customHeight="1">
      <c r="A209" s="34"/>
      <c r="B209" s="35"/>
      <c r="C209" s="203" t="s">
        <v>395</v>
      </c>
      <c r="D209" s="203" t="s">
        <v>155</v>
      </c>
      <c r="E209" s="204" t="s">
        <v>396</v>
      </c>
      <c r="F209" s="205" t="s">
        <v>397</v>
      </c>
      <c r="G209" s="206" t="s">
        <v>247</v>
      </c>
      <c r="H209" s="207">
        <v>1407.6</v>
      </c>
      <c r="I209" s="208"/>
      <c r="J209" s="209">
        <f>ROUND(I209*H209,2)</f>
        <v>0</v>
      </c>
      <c r="K209" s="205" t="s">
        <v>248</v>
      </c>
      <c r="L209" s="39"/>
      <c r="M209" s="210" t="s">
        <v>1</v>
      </c>
      <c r="N209" s="211" t="s">
        <v>40</v>
      </c>
      <c r="O209" s="71"/>
      <c r="P209" s="212">
        <f>O209*H209</f>
        <v>0</v>
      </c>
      <c r="Q209" s="212">
        <v>1.7000000000000001E-4</v>
      </c>
      <c r="R209" s="212">
        <f>Q209*H209</f>
        <v>0.239292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172</v>
      </c>
      <c r="AT209" s="214" t="s">
        <v>155</v>
      </c>
      <c r="AU209" s="214" t="s">
        <v>85</v>
      </c>
      <c r="AY209" s="17" t="s">
        <v>152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83</v>
      </c>
      <c r="BK209" s="215">
        <f>ROUND(I209*H209,2)</f>
        <v>0</v>
      </c>
      <c r="BL209" s="17" t="s">
        <v>172</v>
      </c>
      <c r="BM209" s="214" t="s">
        <v>398</v>
      </c>
    </row>
    <row r="210" spans="1:65" s="13" customFormat="1" ht="11.25">
      <c r="B210" s="216"/>
      <c r="C210" s="217"/>
      <c r="D210" s="218" t="s">
        <v>161</v>
      </c>
      <c r="E210" s="219" t="s">
        <v>1</v>
      </c>
      <c r="F210" s="220" t="s">
        <v>399</v>
      </c>
      <c r="G210" s="217"/>
      <c r="H210" s="221">
        <v>1407.6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161</v>
      </c>
      <c r="AU210" s="227" t="s">
        <v>85</v>
      </c>
      <c r="AV210" s="13" t="s">
        <v>85</v>
      </c>
      <c r="AW210" s="13" t="s">
        <v>32</v>
      </c>
      <c r="AX210" s="13" t="s">
        <v>83</v>
      </c>
      <c r="AY210" s="227" t="s">
        <v>152</v>
      </c>
    </row>
    <row r="211" spans="1:65" s="2" customFormat="1" ht="24" customHeight="1">
      <c r="A211" s="34"/>
      <c r="B211" s="35"/>
      <c r="C211" s="203" t="s">
        <v>400</v>
      </c>
      <c r="D211" s="203" t="s">
        <v>155</v>
      </c>
      <c r="E211" s="204" t="s">
        <v>401</v>
      </c>
      <c r="F211" s="205" t="s">
        <v>402</v>
      </c>
      <c r="G211" s="206" t="s">
        <v>261</v>
      </c>
      <c r="H211" s="207">
        <v>782</v>
      </c>
      <c r="I211" s="208"/>
      <c r="J211" s="209">
        <f>ROUND(I211*H211,2)</f>
        <v>0</v>
      </c>
      <c r="K211" s="205" t="s">
        <v>248</v>
      </c>
      <c r="L211" s="39"/>
      <c r="M211" s="210" t="s">
        <v>1</v>
      </c>
      <c r="N211" s="211" t="s">
        <v>40</v>
      </c>
      <c r="O211" s="71"/>
      <c r="P211" s="212">
        <f>O211*H211</f>
        <v>0</v>
      </c>
      <c r="Q211" s="212">
        <v>0.22656999999999999</v>
      </c>
      <c r="R211" s="212">
        <f>Q211*H211</f>
        <v>177.17774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172</v>
      </c>
      <c r="AT211" s="214" t="s">
        <v>155</v>
      </c>
      <c r="AU211" s="214" t="s">
        <v>85</v>
      </c>
      <c r="AY211" s="17" t="s">
        <v>152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83</v>
      </c>
      <c r="BK211" s="215">
        <f>ROUND(I211*H211,2)</f>
        <v>0</v>
      </c>
      <c r="BL211" s="17" t="s">
        <v>172</v>
      </c>
      <c r="BM211" s="214" t="s">
        <v>403</v>
      </c>
    </row>
    <row r="212" spans="1:65" s="13" customFormat="1" ht="11.25">
      <c r="B212" s="216"/>
      <c r="C212" s="217"/>
      <c r="D212" s="218" t="s">
        <v>161</v>
      </c>
      <c r="E212" s="219" t="s">
        <v>1</v>
      </c>
      <c r="F212" s="220" t="s">
        <v>404</v>
      </c>
      <c r="G212" s="217"/>
      <c r="H212" s="221">
        <v>782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161</v>
      </c>
      <c r="AU212" s="227" t="s">
        <v>85</v>
      </c>
      <c r="AV212" s="13" t="s">
        <v>85</v>
      </c>
      <c r="AW212" s="13" t="s">
        <v>32</v>
      </c>
      <c r="AX212" s="13" t="s">
        <v>83</v>
      </c>
      <c r="AY212" s="227" t="s">
        <v>152</v>
      </c>
    </row>
    <row r="213" spans="1:65" s="2" customFormat="1" ht="24" customHeight="1">
      <c r="A213" s="34"/>
      <c r="B213" s="35"/>
      <c r="C213" s="203" t="s">
        <v>405</v>
      </c>
      <c r="D213" s="203" t="s">
        <v>155</v>
      </c>
      <c r="E213" s="204" t="s">
        <v>406</v>
      </c>
      <c r="F213" s="205" t="s">
        <v>407</v>
      </c>
      <c r="G213" s="206" t="s">
        <v>247</v>
      </c>
      <c r="H213" s="207">
        <v>2112.3000000000002</v>
      </c>
      <c r="I213" s="208"/>
      <c r="J213" s="209">
        <f>ROUND(I213*H213,2)</f>
        <v>0</v>
      </c>
      <c r="K213" s="205" t="s">
        <v>248</v>
      </c>
      <c r="L213" s="39"/>
      <c r="M213" s="210" t="s">
        <v>1</v>
      </c>
      <c r="N213" s="211" t="s">
        <v>40</v>
      </c>
      <c r="O213" s="71"/>
      <c r="P213" s="212">
        <f>O213*H213</f>
        <v>0</v>
      </c>
      <c r="Q213" s="212">
        <v>1.3999999999999999E-4</v>
      </c>
      <c r="R213" s="212">
        <f>Q213*H213</f>
        <v>0.29572199999999998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172</v>
      </c>
      <c r="AT213" s="214" t="s">
        <v>155</v>
      </c>
      <c r="AU213" s="214" t="s">
        <v>85</v>
      </c>
      <c r="AY213" s="17" t="s">
        <v>152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83</v>
      </c>
      <c r="BK213" s="215">
        <f>ROUND(I213*H213,2)</f>
        <v>0</v>
      </c>
      <c r="BL213" s="17" t="s">
        <v>172</v>
      </c>
      <c r="BM213" s="214" t="s">
        <v>408</v>
      </c>
    </row>
    <row r="214" spans="1:65" s="13" customFormat="1" ht="11.25">
      <c r="B214" s="216"/>
      <c r="C214" s="217"/>
      <c r="D214" s="218" t="s">
        <v>161</v>
      </c>
      <c r="E214" s="219" t="s">
        <v>1</v>
      </c>
      <c r="F214" s="220" t="s">
        <v>409</v>
      </c>
      <c r="G214" s="217"/>
      <c r="H214" s="221">
        <v>2112.3000000000002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83</v>
      </c>
      <c r="AY214" s="227" t="s">
        <v>152</v>
      </c>
    </row>
    <row r="215" spans="1:65" s="2" customFormat="1" ht="24" customHeight="1">
      <c r="A215" s="34"/>
      <c r="B215" s="35"/>
      <c r="C215" s="254" t="s">
        <v>410</v>
      </c>
      <c r="D215" s="254" t="s">
        <v>371</v>
      </c>
      <c r="E215" s="255" t="s">
        <v>411</v>
      </c>
      <c r="F215" s="256" t="s">
        <v>412</v>
      </c>
      <c r="G215" s="257" t="s">
        <v>247</v>
      </c>
      <c r="H215" s="258">
        <v>4223.88</v>
      </c>
      <c r="I215" s="259"/>
      <c r="J215" s="260">
        <f>ROUND(I215*H215,2)</f>
        <v>0</v>
      </c>
      <c r="K215" s="256" t="s">
        <v>248</v>
      </c>
      <c r="L215" s="261"/>
      <c r="M215" s="262" t="s">
        <v>1</v>
      </c>
      <c r="N215" s="263" t="s">
        <v>40</v>
      </c>
      <c r="O215" s="71"/>
      <c r="P215" s="212">
        <f>O215*H215</f>
        <v>0</v>
      </c>
      <c r="Q215" s="212">
        <v>2.9999999999999997E-4</v>
      </c>
      <c r="R215" s="212">
        <f>Q215*H215</f>
        <v>1.267164</v>
      </c>
      <c r="S215" s="212">
        <v>0</v>
      </c>
      <c r="T215" s="21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193</v>
      </c>
      <c r="AT215" s="214" t="s">
        <v>371</v>
      </c>
      <c r="AU215" s="214" t="s">
        <v>85</v>
      </c>
      <c r="AY215" s="17" t="s">
        <v>152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7" t="s">
        <v>83</v>
      </c>
      <c r="BK215" s="215">
        <f>ROUND(I215*H215,2)</f>
        <v>0</v>
      </c>
      <c r="BL215" s="17" t="s">
        <v>172</v>
      </c>
      <c r="BM215" s="214" t="s">
        <v>413</v>
      </c>
    </row>
    <row r="216" spans="1:65" s="13" customFormat="1" ht="22.5">
      <c r="B216" s="216"/>
      <c r="C216" s="217"/>
      <c r="D216" s="218" t="s">
        <v>161</v>
      </c>
      <c r="E216" s="219" t="s">
        <v>1</v>
      </c>
      <c r="F216" s="220" t="s">
        <v>414</v>
      </c>
      <c r="G216" s="217"/>
      <c r="H216" s="221">
        <v>1689.12</v>
      </c>
      <c r="I216" s="222"/>
      <c r="J216" s="217"/>
      <c r="K216" s="217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161</v>
      </c>
      <c r="AU216" s="227" t="s">
        <v>85</v>
      </c>
      <c r="AV216" s="13" t="s">
        <v>85</v>
      </c>
      <c r="AW216" s="13" t="s">
        <v>32</v>
      </c>
      <c r="AX216" s="13" t="s">
        <v>75</v>
      </c>
      <c r="AY216" s="227" t="s">
        <v>152</v>
      </c>
    </row>
    <row r="217" spans="1:65" s="13" customFormat="1" ht="22.5">
      <c r="B217" s="216"/>
      <c r="C217" s="217"/>
      <c r="D217" s="218" t="s">
        <v>161</v>
      </c>
      <c r="E217" s="219" t="s">
        <v>1</v>
      </c>
      <c r="F217" s="220" t="s">
        <v>415</v>
      </c>
      <c r="G217" s="217"/>
      <c r="H217" s="221">
        <v>2534.7600000000002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75</v>
      </c>
      <c r="AY217" s="227" t="s">
        <v>152</v>
      </c>
    </row>
    <row r="218" spans="1:65" s="15" customFormat="1" ht="11.25">
      <c r="B218" s="243"/>
      <c r="C218" s="244"/>
      <c r="D218" s="218" t="s">
        <v>161</v>
      </c>
      <c r="E218" s="245" t="s">
        <v>1</v>
      </c>
      <c r="F218" s="246" t="s">
        <v>273</v>
      </c>
      <c r="G218" s="244"/>
      <c r="H218" s="247">
        <v>4223.88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AT218" s="253" t="s">
        <v>161</v>
      </c>
      <c r="AU218" s="253" t="s">
        <v>85</v>
      </c>
      <c r="AV218" s="15" t="s">
        <v>172</v>
      </c>
      <c r="AW218" s="15" t="s">
        <v>32</v>
      </c>
      <c r="AX218" s="15" t="s">
        <v>83</v>
      </c>
      <c r="AY218" s="253" t="s">
        <v>152</v>
      </c>
    </row>
    <row r="219" spans="1:65" s="2" customFormat="1" ht="24" customHeight="1">
      <c r="A219" s="34"/>
      <c r="B219" s="35"/>
      <c r="C219" s="203" t="s">
        <v>416</v>
      </c>
      <c r="D219" s="203" t="s">
        <v>155</v>
      </c>
      <c r="E219" s="204" t="s">
        <v>417</v>
      </c>
      <c r="F219" s="205" t="s">
        <v>418</v>
      </c>
      <c r="G219" s="206" t="s">
        <v>247</v>
      </c>
      <c r="H219" s="207">
        <v>2112.3000000000002</v>
      </c>
      <c r="I219" s="208"/>
      <c r="J219" s="209">
        <f>ROUND(I219*H219,2)</f>
        <v>0</v>
      </c>
      <c r="K219" s="205" t="s">
        <v>248</v>
      </c>
      <c r="L219" s="39"/>
      <c r="M219" s="210" t="s">
        <v>1</v>
      </c>
      <c r="N219" s="211" t="s">
        <v>40</v>
      </c>
      <c r="O219" s="71"/>
      <c r="P219" s="212">
        <f>O219*H219</f>
        <v>0</v>
      </c>
      <c r="Q219" s="212">
        <v>0</v>
      </c>
      <c r="R219" s="212">
        <f>Q219*H219</f>
        <v>0</v>
      </c>
      <c r="S219" s="212">
        <v>0</v>
      </c>
      <c r="T219" s="21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172</v>
      </c>
      <c r="AT219" s="214" t="s">
        <v>155</v>
      </c>
      <c r="AU219" s="214" t="s">
        <v>85</v>
      </c>
      <c r="AY219" s="17" t="s">
        <v>152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7" t="s">
        <v>83</v>
      </c>
      <c r="BK219" s="215">
        <f>ROUND(I219*H219,2)</f>
        <v>0</v>
      </c>
      <c r="BL219" s="17" t="s">
        <v>172</v>
      </c>
      <c r="BM219" s="214" t="s">
        <v>419</v>
      </c>
    </row>
    <row r="220" spans="1:65" s="13" customFormat="1" ht="11.25">
      <c r="B220" s="216"/>
      <c r="C220" s="217"/>
      <c r="D220" s="218" t="s">
        <v>161</v>
      </c>
      <c r="E220" s="219" t="s">
        <v>1</v>
      </c>
      <c r="F220" s="220" t="s">
        <v>420</v>
      </c>
      <c r="G220" s="217"/>
      <c r="H220" s="221">
        <v>2112.3000000000002</v>
      </c>
      <c r="I220" s="222"/>
      <c r="J220" s="217"/>
      <c r="K220" s="217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161</v>
      </c>
      <c r="AU220" s="227" t="s">
        <v>85</v>
      </c>
      <c r="AV220" s="13" t="s">
        <v>85</v>
      </c>
      <c r="AW220" s="13" t="s">
        <v>32</v>
      </c>
      <c r="AX220" s="13" t="s">
        <v>83</v>
      </c>
      <c r="AY220" s="227" t="s">
        <v>152</v>
      </c>
    </row>
    <row r="221" spans="1:65" s="12" customFormat="1" ht="22.9" customHeight="1">
      <c r="B221" s="187"/>
      <c r="C221" s="188"/>
      <c r="D221" s="189" t="s">
        <v>74</v>
      </c>
      <c r="E221" s="201" t="s">
        <v>172</v>
      </c>
      <c r="F221" s="201" t="s">
        <v>421</v>
      </c>
      <c r="G221" s="188"/>
      <c r="H221" s="188"/>
      <c r="I221" s="191"/>
      <c r="J221" s="202">
        <f>BK221</f>
        <v>0</v>
      </c>
      <c r="K221" s="188"/>
      <c r="L221" s="193"/>
      <c r="M221" s="194"/>
      <c r="N221" s="195"/>
      <c r="O221" s="195"/>
      <c r="P221" s="196">
        <f>SUM(P222:P233)</f>
        <v>0</v>
      </c>
      <c r="Q221" s="195"/>
      <c r="R221" s="196">
        <f>SUM(R222:R233)</f>
        <v>5.9346000000000005</v>
      </c>
      <c r="S221" s="195"/>
      <c r="T221" s="197">
        <f>SUM(T222:T233)</f>
        <v>0</v>
      </c>
      <c r="AR221" s="198" t="s">
        <v>83</v>
      </c>
      <c r="AT221" s="199" t="s">
        <v>74</v>
      </c>
      <c r="AU221" s="199" t="s">
        <v>83</v>
      </c>
      <c r="AY221" s="198" t="s">
        <v>152</v>
      </c>
      <c r="BK221" s="200">
        <f>SUM(BK222:BK233)</f>
        <v>0</v>
      </c>
    </row>
    <row r="222" spans="1:65" s="2" customFormat="1" ht="16.5" customHeight="1">
      <c r="A222" s="34"/>
      <c r="B222" s="35"/>
      <c r="C222" s="203" t="s">
        <v>422</v>
      </c>
      <c r="D222" s="203" t="s">
        <v>155</v>
      </c>
      <c r="E222" s="204" t="s">
        <v>423</v>
      </c>
      <c r="F222" s="205" t="s">
        <v>424</v>
      </c>
      <c r="G222" s="206" t="s">
        <v>280</v>
      </c>
      <c r="H222" s="207">
        <v>21.3</v>
      </c>
      <c r="I222" s="208"/>
      <c r="J222" s="209">
        <f>ROUND(I222*H222,2)</f>
        <v>0</v>
      </c>
      <c r="K222" s="205" t="s">
        <v>248</v>
      </c>
      <c r="L222" s="39"/>
      <c r="M222" s="210" t="s">
        <v>1</v>
      </c>
      <c r="N222" s="211" t="s">
        <v>40</v>
      </c>
      <c r="O222" s="71"/>
      <c r="P222" s="212">
        <f>O222*H222</f>
        <v>0</v>
      </c>
      <c r="Q222" s="212">
        <v>0</v>
      </c>
      <c r="R222" s="212">
        <f>Q222*H222</f>
        <v>0</v>
      </c>
      <c r="S222" s="212">
        <v>0</v>
      </c>
      <c r="T222" s="21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172</v>
      </c>
      <c r="AT222" s="214" t="s">
        <v>155</v>
      </c>
      <c r="AU222" s="214" t="s">
        <v>85</v>
      </c>
      <c r="AY222" s="17" t="s">
        <v>152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7" t="s">
        <v>83</v>
      </c>
      <c r="BK222" s="215">
        <f>ROUND(I222*H222,2)</f>
        <v>0</v>
      </c>
      <c r="BL222" s="17" t="s">
        <v>172</v>
      </c>
      <c r="BM222" s="214" t="s">
        <v>425</v>
      </c>
    </row>
    <row r="223" spans="1:65" s="13" customFormat="1" ht="11.25">
      <c r="B223" s="216"/>
      <c r="C223" s="217"/>
      <c r="D223" s="218" t="s">
        <v>161</v>
      </c>
      <c r="E223" s="219" t="s">
        <v>1</v>
      </c>
      <c r="F223" s="220" t="s">
        <v>426</v>
      </c>
      <c r="G223" s="217"/>
      <c r="H223" s="221">
        <v>9.5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161</v>
      </c>
      <c r="AU223" s="227" t="s">
        <v>85</v>
      </c>
      <c r="AV223" s="13" t="s">
        <v>85</v>
      </c>
      <c r="AW223" s="13" t="s">
        <v>32</v>
      </c>
      <c r="AX223" s="13" t="s">
        <v>75</v>
      </c>
      <c r="AY223" s="227" t="s">
        <v>152</v>
      </c>
    </row>
    <row r="224" spans="1:65" s="13" customFormat="1" ht="11.25">
      <c r="B224" s="216"/>
      <c r="C224" s="217"/>
      <c r="D224" s="218" t="s">
        <v>161</v>
      </c>
      <c r="E224" s="219" t="s">
        <v>1</v>
      </c>
      <c r="F224" s="220" t="s">
        <v>427</v>
      </c>
      <c r="G224" s="217"/>
      <c r="H224" s="221">
        <v>11.8</v>
      </c>
      <c r="I224" s="222"/>
      <c r="J224" s="217"/>
      <c r="K224" s="217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161</v>
      </c>
      <c r="AU224" s="227" t="s">
        <v>85</v>
      </c>
      <c r="AV224" s="13" t="s">
        <v>85</v>
      </c>
      <c r="AW224" s="13" t="s">
        <v>32</v>
      </c>
      <c r="AX224" s="13" t="s">
        <v>75</v>
      </c>
      <c r="AY224" s="227" t="s">
        <v>152</v>
      </c>
    </row>
    <row r="225" spans="1:65" s="15" customFormat="1" ht="11.25">
      <c r="B225" s="243"/>
      <c r="C225" s="244"/>
      <c r="D225" s="218" t="s">
        <v>161</v>
      </c>
      <c r="E225" s="245" t="s">
        <v>1</v>
      </c>
      <c r="F225" s="246" t="s">
        <v>273</v>
      </c>
      <c r="G225" s="244"/>
      <c r="H225" s="247">
        <v>21.3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AT225" s="253" t="s">
        <v>161</v>
      </c>
      <c r="AU225" s="253" t="s">
        <v>85</v>
      </c>
      <c r="AV225" s="15" t="s">
        <v>172</v>
      </c>
      <c r="AW225" s="15" t="s">
        <v>32</v>
      </c>
      <c r="AX225" s="15" t="s">
        <v>83</v>
      </c>
      <c r="AY225" s="253" t="s">
        <v>152</v>
      </c>
    </row>
    <row r="226" spans="1:65" s="2" customFormat="1" ht="24" customHeight="1">
      <c r="A226" s="34"/>
      <c r="B226" s="35"/>
      <c r="C226" s="203" t="s">
        <v>428</v>
      </c>
      <c r="D226" s="203" t="s">
        <v>155</v>
      </c>
      <c r="E226" s="204" t="s">
        <v>429</v>
      </c>
      <c r="F226" s="205" t="s">
        <v>430</v>
      </c>
      <c r="G226" s="206" t="s">
        <v>431</v>
      </c>
      <c r="H226" s="207">
        <v>126</v>
      </c>
      <c r="I226" s="208"/>
      <c r="J226" s="209">
        <f>ROUND(I226*H226,2)</f>
        <v>0</v>
      </c>
      <c r="K226" s="205" t="s">
        <v>248</v>
      </c>
      <c r="L226" s="39"/>
      <c r="M226" s="210" t="s">
        <v>1</v>
      </c>
      <c r="N226" s="211" t="s">
        <v>40</v>
      </c>
      <c r="O226" s="71"/>
      <c r="P226" s="212">
        <f>O226*H226</f>
        <v>0</v>
      </c>
      <c r="Q226" s="212">
        <v>1.65E-3</v>
      </c>
      <c r="R226" s="212">
        <f>Q226*H226</f>
        <v>0.2079</v>
      </c>
      <c r="S226" s="212">
        <v>0</v>
      </c>
      <c r="T226" s="21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172</v>
      </c>
      <c r="AT226" s="214" t="s">
        <v>155</v>
      </c>
      <c r="AU226" s="214" t="s">
        <v>85</v>
      </c>
      <c r="AY226" s="17" t="s">
        <v>152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83</v>
      </c>
      <c r="BK226" s="215">
        <f>ROUND(I226*H226,2)</f>
        <v>0</v>
      </c>
      <c r="BL226" s="17" t="s">
        <v>172</v>
      </c>
      <c r="BM226" s="214" t="s">
        <v>432</v>
      </c>
    </row>
    <row r="227" spans="1:65" s="13" customFormat="1" ht="11.25">
      <c r="B227" s="216"/>
      <c r="C227" s="217"/>
      <c r="D227" s="218" t="s">
        <v>161</v>
      </c>
      <c r="E227" s="219" t="s">
        <v>1</v>
      </c>
      <c r="F227" s="220" t="s">
        <v>433</v>
      </c>
      <c r="G227" s="217"/>
      <c r="H227" s="221">
        <v>126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161</v>
      </c>
      <c r="AU227" s="227" t="s">
        <v>85</v>
      </c>
      <c r="AV227" s="13" t="s">
        <v>85</v>
      </c>
      <c r="AW227" s="13" t="s">
        <v>32</v>
      </c>
      <c r="AX227" s="13" t="s">
        <v>83</v>
      </c>
      <c r="AY227" s="227" t="s">
        <v>152</v>
      </c>
    </row>
    <row r="228" spans="1:65" s="2" customFormat="1" ht="24" customHeight="1">
      <c r="A228" s="34"/>
      <c r="B228" s="35"/>
      <c r="C228" s="254" t="s">
        <v>434</v>
      </c>
      <c r="D228" s="254" t="s">
        <v>371</v>
      </c>
      <c r="E228" s="255" t="s">
        <v>435</v>
      </c>
      <c r="F228" s="256" t="s">
        <v>436</v>
      </c>
      <c r="G228" s="257" t="s">
        <v>431</v>
      </c>
      <c r="H228" s="258">
        <v>127.26</v>
      </c>
      <c r="I228" s="259"/>
      <c r="J228" s="260">
        <f>ROUND(I228*H228,2)</f>
        <v>0</v>
      </c>
      <c r="K228" s="256" t="s">
        <v>248</v>
      </c>
      <c r="L228" s="261"/>
      <c r="M228" s="262" t="s">
        <v>1</v>
      </c>
      <c r="N228" s="263" t="s">
        <v>40</v>
      </c>
      <c r="O228" s="71"/>
      <c r="P228" s="212">
        <f>O228*H228</f>
        <v>0</v>
      </c>
      <c r="Q228" s="212">
        <v>4.4999999999999998E-2</v>
      </c>
      <c r="R228" s="212">
        <f>Q228*H228</f>
        <v>5.7267000000000001</v>
      </c>
      <c r="S228" s="212">
        <v>0</v>
      </c>
      <c r="T228" s="21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193</v>
      </c>
      <c r="AT228" s="214" t="s">
        <v>371</v>
      </c>
      <c r="AU228" s="214" t="s">
        <v>85</v>
      </c>
      <c r="AY228" s="17" t="s">
        <v>152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83</v>
      </c>
      <c r="BK228" s="215">
        <f>ROUND(I228*H228,2)</f>
        <v>0</v>
      </c>
      <c r="BL228" s="17" t="s">
        <v>172</v>
      </c>
      <c r="BM228" s="214" t="s">
        <v>437</v>
      </c>
    </row>
    <row r="229" spans="1:65" s="13" customFormat="1" ht="11.25">
      <c r="B229" s="216"/>
      <c r="C229" s="217"/>
      <c r="D229" s="218" t="s">
        <v>161</v>
      </c>
      <c r="E229" s="219" t="s">
        <v>1</v>
      </c>
      <c r="F229" s="220" t="s">
        <v>438</v>
      </c>
      <c r="G229" s="217"/>
      <c r="H229" s="221">
        <v>127.26</v>
      </c>
      <c r="I229" s="222"/>
      <c r="J229" s="217"/>
      <c r="K229" s="217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161</v>
      </c>
      <c r="AU229" s="227" t="s">
        <v>85</v>
      </c>
      <c r="AV229" s="13" t="s">
        <v>85</v>
      </c>
      <c r="AW229" s="13" t="s">
        <v>32</v>
      </c>
      <c r="AX229" s="13" t="s">
        <v>83</v>
      </c>
      <c r="AY229" s="227" t="s">
        <v>152</v>
      </c>
    </row>
    <row r="230" spans="1:65" s="2" customFormat="1" ht="24" customHeight="1">
      <c r="A230" s="34"/>
      <c r="B230" s="35"/>
      <c r="C230" s="203" t="s">
        <v>439</v>
      </c>
      <c r="D230" s="203" t="s">
        <v>155</v>
      </c>
      <c r="E230" s="204" t="s">
        <v>440</v>
      </c>
      <c r="F230" s="205" t="s">
        <v>441</v>
      </c>
      <c r="G230" s="206" t="s">
        <v>280</v>
      </c>
      <c r="H230" s="207">
        <v>17.82</v>
      </c>
      <c r="I230" s="208"/>
      <c r="J230" s="209">
        <f>ROUND(I230*H230,2)</f>
        <v>0</v>
      </c>
      <c r="K230" s="205" t="s">
        <v>248</v>
      </c>
      <c r="L230" s="39"/>
      <c r="M230" s="210" t="s">
        <v>1</v>
      </c>
      <c r="N230" s="211" t="s">
        <v>40</v>
      </c>
      <c r="O230" s="7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172</v>
      </c>
      <c r="AT230" s="214" t="s">
        <v>155</v>
      </c>
      <c r="AU230" s="214" t="s">
        <v>85</v>
      </c>
      <c r="AY230" s="17" t="s">
        <v>152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7" t="s">
        <v>83</v>
      </c>
      <c r="BK230" s="215">
        <f>ROUND(I230*H230,2)</f>
        <v>0</v>
      </c>
      <c r="BL230" s="17" t="s">
        <v>172</v>
      </c>
      <c r="BM230" s="214" t="s">
        <v>442</v>
      </c>
    </row>
    <row r="231" spans="1:65" s="13" customFormat="1" ht="11.25">
      <c r="B231" s="216"/>
      <c r="C231" s="217"/>
      <c r="D231" s="218" t="s">
        <v>161</v>
      </c>
      <c r="E231" s="219" t="s">
        <v>1</v>
      </c>
      <c r="F231" s="220" t="s">
        <v>443</v>
      </c>
      <c r="G231" s="217"/>
      <c r="H231" s="221">
        <v>6.3</v>
      </c>
      <c r="I231" s="222"/>
      <c r="J231" s="217"/>
      <c r="K231" s="217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161</v>
      </c>
      <c r="AU231" s="227" t="s">
        <v>85</v>
      </c>
      <c r="AV231" s="13" t="s">
        <v>85</v>
      </c>
      <c r="AW231" s="13" t="s">
        <v>32</v>
      </c>
      <c r="AX231" s="13" t="s">
        <v>75</v>
      </c>
      <c r="AY231" s="227" t="s">
        <v>152</v>
      </c>
    </row>
    <row r="232" spans="1:65" s="13" customFormat="1" ht="11.25">
      <c r="B232" s="216"/>
      <c r="C232" s="217"/>
      <c r="D232" s="218" t="s">
        <v>161</v>
      </c>
      <c r="E232" s="219" t="s">
        <v>1</v>
      </c>
      <c r="F232" s="220" t="s">
        <v>444</v>
      </c>
      <c r="G232" s="217"/>
      <c r="H232" s="221">
        <v>11.52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161</v>
      </c>
      <c r="AU232" s="227" t="s">
        <v>85</v>
      </c>
      <c r="AV232" s="13" t="s">
        <v>85</v>
      </c>
      <c r="AW232" s="13" t="s">
        <v>32</v>
      </c>
      <c r="AX232" s="13" t="s">
        <v>75</v>
      </c>
      <c r="AY232" s="227" t="s">
        <v>152</v>
      </c>
    </row>
    <row r="233" spans="1:65" s="15" customFormat="1" ht="11.25">
      <c r="B233" s="243"/>
      <c r="C233" s="244"/>
      <c r="D233" s="218" t="s">
        <v>161</v>
      </c>
      <c r="E233" s="245" t="s">
        <v>1</v>
      </c>
      <c r="F233" s="246" t="s">
        <v>273</v>
      </c>
      <c r="G233" s="244"/>
      <c r="H233" s="247">
        <v>17.82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AT233" s="253" t="s">
        <v>161</v>
      </c>
      <c r="AU233" s="253" t="s">
        <v>85</v>
      </c>
      <c r="AV233" s="15" t="s">
        <v>172</v>
      </c>
      <c r="AW233" s="15" t="s">
        <v>32</v>
      </c>
      <c r="AX233" s="15" t="s">
        <v>83</v>
      </c>
      <c r="AY233" s="253" t="s">
        <v>152</v>
      </c>
    </row>
    <row r="234" spans="1:65" s="12" customFormat="1" ht="22.9" customHeight="1">
      <c r="B234" s="187"/>
      <c r="C234" s="188"/>
      <c r="D234" s="189" t="s">
        <v>74</v>
      </c>
      <c r="E234" s="201" t="s">
        <v>151</v>
      </c>
      <c r="F234" s="201" t="s">
        <v>445</v>
      </c>
      <c r="G234" s="188"/>
      <c r="H234" s="188"/>
      <c r="I234" s="191"/>
      <c r="J234" s="202">
        <f>BK234</f>
        <v>0</v>
      </c>
      <c r="K234" s="188"/>
      <c r="L234" s="193"/>
      <c r="M234" s="194"/>
      <c r="N234" s="195"/>
      <c r="O234" s="195"/>
      <c r="P234" s="196">
        <f>SUM(P235:P281)</f>
        <v>0</v>
      </c>
      <c r="Q234" s="195"/>
      <c r="R234" s="196">
        <f>SUM(R235:R281)</f>
        <v>397.66116</v>
      </c>
      <c r="S234" s="195"/>
      <c r="T234" s="197">
        <f>SUM(T235:T281)</f>
        <v>0</v>
      </c>
      <c r="AR234" s="198" t="s">
        <v>83</v>
      </c>
      <c r="AT234" s="199" t="s">
        <v>74</v>
      </c>
      <c r="AU234" s="199" t="s">
        <v>83</v>
      </c>
      <c r="AY234" s="198" t="s">
        <v>152</v>
      </c>
      <c r="BK234" s="200">
        <f>SUM(BK235:BK281)</f>
        <v>0</v>
      </c>
    </row>
    <row r="235" spans="1:65" s="2" customFormat="1" ht="16.5" customHeight="1">
      <c r="A235" s="34"/>
      <c r="B235" s="35"/>
      <c r="C235" s="203" t="s">
        <v>446</v>
      </c>
      <c r="D235" s="203" t="s">
        <v>155</v>
      </c>
      <c r="E235" s="204" t="s">
        <v>447</v>
      </c>
      <c r="F235" s="205" t="s">
        <v>448</v>
      </c>
      <c r="G235" s="206" t="s">
        <v>247</v>
      </c>
      <c r="H235" s="207">
        <v>4224.6000000000004</v>
      </c>
      <c r="I235" s="208"/>
      <c r="J235" s="209">
        <f>ROUND(I235*H235,2)</f>
        <v>0</v>
      </c>
      <c r="K235" s="205" t="s">
        <v>248</v>
      </c>
      <c r="L235" s="39"/>
      <c r="M235" s="210" t="s">
        <v>1</v>
      </c>
      <c r="N235" s="211" t="s">
        <v>40</v>
      </c>
      <c r="O235" s="71"/>
      <c r="P235" s="212">
        <f>O235*H235</f>
        <v>0</v>
      </c>
      <c r="Q235" s="212">
        <v>0</v>
      </c>
      <c r="R235" s="212">
        <f>Q235*H235</f>
        <v>0</v>
      </c>
      <c r="S235" s="212">
        <v>0</v>
      </c>
      <c r="T235" s="21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172</v>
      </c>
      <c r="AT235" s="214" t="s">
        <v>155</v>
      </c>
      <c r="AU235" s="214" t="s">
        <v>85</v>
      </c>
      <c r="AY235" s="17" t="s">
        <v>152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83</v>
      </c>
      <c r="BK235" s="215">
        <f>ROUND(I235*H235,2)</f>
        <v>0</v>
      </c>
      <c r="BL235" s="17" t="s">
        <v>172</v>
      </c>
      <c r="BM235" s="214" t="s">
        <v>449</v>
      </c>
    </row>
    <row r="236" spans="1:65" s="13" customFormat="1" ht="22.5">
      <c r="B236" s="216"/>
      <c r="C236" s="217"/>
      <c r="D236" s="218" t="s">
        <v>161</v>
      </c>
      <c r="E236" s="219" t="s">
        <v>1</v>
      </c>
      <c r="F236" s="220" t="s">
        <v>450</v>
      </c>
      <c r="G236" s="217"/>
      <c r="H236" s="221">
        <v>4224.6000000000004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161</v>
      </c>
      <c r="AU236" s="227" t="s">
        <v>85</v>
      </c>
      <c r="AV236" s="13" t="s">
        <v>85</v>
      </c>
      <c r="AW236" s="13" t="s">
        <v>32</v>
      </c>
      <c r="AX236" s="13" t="s">
        <v>83</v>
      </c>
      <c r="AY236" s="227" t="s">
        <v>152</v>
      </c>
    </row>
    <row r="237" spans="1:65" s="2" customFormat="1" ht="16.5" customHeight="1">
      <c r="A237" s="34"/>
      <c r="B237" s="35"/>
      <c r="C237" s="203" t="s">
        <v>451</v>
      </c>
      <c r="D237" s="203" t="s">
        <v>155</v>
      </c>
      <c r="E237" s="204" t="s">
        <v>452</v>
      </c>
      <c r="F237" s="205" t="s">
        <v>453</v>
      </c>
      <c r="G237" s="206" t="s">
        <v>247</v>
      </c>
      <c r="H237" s="207">
        <v>1750.8</v>
      </c>
      <c r="I237" s="208"/>
      <c r="J237" s="209">
        <f>ROUND(I237*H237,2)</f>
        <v>0</v>
      </c>
      <c r="K237" s="205" t="s">
        <v>248</v>
      </c>
      <c r="L237" s="39"/>
      <c r="M237" s="210" t="s">
        <v>1</v>
      </c>
      <c r="N237" s="211" t="s">
        <v>40</v>
      </c>
      <c r="O237" s="71"/>
      <c r="P237" s="212">
        <f>O237*H237</f>
        <v>0</v>
      </c>
      <c r="Q237" s="212">
        <v>0</v>
      </c>
      <c r="R237" s="212">
        <f>Q237*H237</f>
        <v>0</v>
      </c>
      <c r="S237" s="212">
        <v>0</v>
      </c>
      <c r="T237" s="21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172</v>
      </c>
      <c r="AT237" s="214" t="s">
        <v>155</v>
      </c>
      <c r="AU237" s="214" t="s">
        <v>85</v>
      </c>
      <c r="AY237" s="17" t="s">
        <v>152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83</v>
      </c>
      <c r="BK237" s="215">
        <f>ROUND(I237*H237,2)</f>
        <v>0</v>
      </c>
      <c r="BL237" s="17" t="s">
        <v>172</v>
      </c>
      <c r="BM237" s="214" t="s">
        <v>454</v>
      </c>
    </row>
    <row r="238" spans="1:65" s="13" customFormat="1" ht="11.25">
      <c r="B238" s="216"/>
      <c r="C238" s="217"/>
      <c r="D238" s="218" t="s">
        <v>161</v>
      </c>
      <c r="E238" s="219" t="s">
        <v>1</v>
      </c>
      <c r="F238" s="220" t="s">
        <v>455</v>
      </c>
      <c r="G238" s="217"/>
      <c r="H238" s="221">
        <v>1664</v>
      </c>
      <c r="I238" s="222"/>
      <c r="J238" s="217"/>
      <c r="K238" s="217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161</v>
      </c>
      <c r="AU238" s="227" t="s">
        <v>85</v>
      </c>
      <c r="AV238" s="13" t="s">
        <v>85</v>
      </c>
      <c r="AW238" s="13" t="s">
        <v>32</v>
      </c>
      <c r="AX238" s="13" t="s">
        <v>75</v>
      </c>
      <c r="AY238" s="227" t="s">
        <v>152</v>
      </c>
    </row>
    <row r="239" spans="1:65" s="13" customFormat="1" ht="11.25">
      <c r="B239" s="216"/>
      <c r="C239" s="217"/>
      <c r="D239" s="218" t="s">
        <v>161</v>
      </c>
      <c r="E239" s="219" t="s">
        <v>1</v>
      </c>
      <c r="F239" s="220" t="s">
        <v>456</v>
      </c>
      <c r="G239" s="217"/>
      <c r="H239" s="221">
        <v>86.8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161</v>
      </c>
      <c r="AU239" s="227" t="s">
        <v>85</v>
      </c>
      <c r="AV239" s="13" t="s">
        <v>85</v>
      </c>
      <c r="AW239" s="13" t="s">
        <v>32</v>
      </c>
      <c r="AX239" s="13" t="s">
        <v>75</v>
      </c>
      <c r="AY239" s="227" t="s">
        <v>152</v>
      </c>
    </row>
    <row r="240" spans="1:65" s="15" customFormat="1" ht="11.25">
      <c r="B240" s="243"/>
      <c r="C240" s="244"/>
      <c r="D240" s="218" t="s">
        <v>161</v>
      </c>
      <c r="E240" s="245" t="s">
        <v>1</v>
      </c>
      <c r="F240" s="246" t="s">
        <v>273</v>
      </c>
      <c r="G240" s="244"/>
      <c r="H240" s="247">
        <v>1750.8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AT240" s="253" t="s">
        <v>161</v>
      </c>
      <c r="AU240" s="253" t="s">
        <v>85</v>
      </c>
      <c r="AV240" s="15" t="s">
        <v>172</v>
      </c>
      <c r="AW240" s="15" t="s">
        <v>32</v>
      </c>
      <c r="AX240" s="15" t="s">
        <v>83</v>
      </c>
      <c r="AY240" s="253" t="s">
        <v>152</v>
      </c>
    </row>
    <row r="241" spans="1:65" s="2" customFormat="1" ht="16.5" customHeight="1">
      <c r="A241" s="34"/>
      <c r="B241" s="35"/>
      <c r="C241" s="203" t="s">
        <v>457</v>
      </c>
      <c r="D241" s="203" t="s">
        <v>155</v>
      </c>
      <c r="E241" s="204" t="s">
        <v>458</v>
      </c>
      <c r="F241" s="205" t="s">
        <v>459</v>
      </c>
      <c r="G241" s="206" t="s">
        <v>247</v>
      </c>
      <c r="H241" s="207">
        <v>1822.8</v>
      </c>
      <c r="I241" s="208"/>
      <c r="J241" s="209">
        <f>ROUND(I241*H241,2)</f>
        <v>0</v>
      </c>
      <c r="K241" s="205" t="s">
        <v>248</v>
      </c>
      <c r="L241" s="39"/>
      <c r="M241" s="210" t="s">
        <v>1</v>
      </c>
      <c r="N241" s="211" t="s">
        <v>40</v>
      </c>
      <c r="O241" s="71"/>
      <c r="P241" s="212">
        <f>O241*H241</f>
        <v>0</v>
      </c>
      <c r="Q241" s="212">
        <v>0</v>
      </c>
      <c r="R241" s="212">
        <f>Q241*H241</f>
        <v>0</v>
      </c>
      <c r="S241" s="212">
        <v>0</v>
      </c>
      <c r="T241" s="213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172</v>
      </c>
      <c r="AT241" s="214" t="s">
        <v>155</v>
      </c>
      <c r="AU241" s="214" t="s">
        <v>85</v>
      </c>
      <c r="AY241" s="17" t="s">
        <v>152</v>
      </c>
      <c r="BE241" s="215">
        <f>IF(N241="základní",J241,0)</f>
        <v>0</v>
      </c>
      <c r="BF241" s="215">
        <f>IF(N241="snížená",J241,0)</f>
        <v>0</v>
      </c>
      <c r="BG241" s="215">
        <f>IF(N241="zákl. přenesená",J241,0)</f>
        <v>0</v>
      </c>
      <c r="BH241" s="215">
        <f>IF(N241="sníž. přenesená",J241,0)</f>
        <v>0</v>
      </c>
      <c r="BI241" s="215">
        <f>IF(N241="nulová",J241,0)</f>
        <v>0</v>
      </c>
      <c r="BJ241" s="17" t="s">
        <v>83</v>
      </c>
      <c r="BK241" s="215">
        <f>ROUND(I241*H241,2)</f>
        <v>0</v>
      </c>
      <c r="BL241" s="17" t="s">
        <v>172</v>
      </c>
      <c r="BM241" s="214" t="s">
        <v>460</v>
      </c>
    </row>
    <row r="242" spans="1:65" s="13" customFormat="1" ht="11.25">
      <c r="B242" s="216"/>
      <c r="C242" s="217"/>
      <c r="D242" s="218" t="s">
        <v>161</v>
      </c>
      <c r="E242" s="219" t="s">
        <v>1</v>
      </c>
      <c r="F242" s="220" t="s">
        <v>461</v>
      </c>
      <c r="G242" s="217"/>
      <c r="H242" s="221">
        <v>1664</v>
      </c>
      <c r="I242" s="222"/>
      <c r="J242" s="217"/>
      <c r="K242" s="217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161</v>
      </c>
      <c r="AU242" s="227" t="s">
        <v>85</v>
      </c>
      <c r="AV242" s="13" t="s">
        <v>85</v>
      </c>
      <c r="AW242" s="13" t="s">
        <v>32</v>
      </c>
      <c r="AX242" s="13" t="s">
        <v>75</v>
      </c>
      <c r="AY242" s="227" t="s">
        <v>152</v>
      </c>
    </row>
    <row r="243" spans="1:65" s="13" customFormat="1" ht="11.25">
      <c r="B243" s="216"/>
      <c r="C243" s="217"/>
      <c r="D243" s="218" t="s">
        <v>161</v>
      </c>
      <c r="E243" s="219" t="s">
        <v>1</v>
      </c>
      <c r="F243" s="220" t="s">
        <v>462</v>
      </c>
      <c r="G243" s="217"/>
      <c r="H243" s="221">
        <v>86.8</v>
      </c>
      <c r="I243" s="222"/>
      <c r="J243" s="217"/>
      <c r="K243" s="217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161</v>
      </c>
      <c r="AU243" s="227" t="s">
        <v>85</v>
      </c>
      <c r="AV243" s="13" t="s">
        <v>85</v>
      </c>
      <c r="AW243" s="13" t="s">
        <v>32</v>
      </c>
      <c r="AX243" s="13" t="s">
        <v>75</v>
      </c>
      <c r="AY243" s="227" t="s">
        <v>152</v>
      </c>
    </row>
    <row r="244" spans="1:65" s="13" customFormat="1" ht="11.25">
      <c r="B244" s="216"/>
      <c r="C244" s="217"/>
      <c r="D244" s="218" t="s">
        <v>161</v>
      </c>
      <c r="E244" s="219" t="s">
        <v>1</v>
      </c>
      <c r="F244" s="220" t="s">
        <v>463</v>
      </c>
      <c r="G244" s="217"/>
      <c r="H244" s="221">
        <v>72</v>
      </c>
      <c r="I244" s="222"/>
      <c r="J244" s="217"/>
      <c r="K244" s="217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161</v>
      </c>
      <c r="AU244" s="227" t="s">
        <v>85</v>
      </c>
      <c r="AV244" s="13" t="s">
        <v>85</v>
      </c>
      <c r="AW244" s="13" t="s">
        <v>32</v>
      </c>
      <c r="AX244" s="13" t="s">
        <v>75</v>
      </c>
      <c r="AY244" s="227" t="s">
        <v>152</v>
      </c>
    </row>
    <row r="245" spans="1:65" s="15" customFormat="1" ht="11.25">
      <c r="B245" s="243"/>
      <c r="C245" s="244"/>
      <c r="D245" s="218" t="s">
        <v>161</v>
      </c>
      <c r="E245" s="245" t="s">
        <v>1</v>
      </c>
      <c r="F245" s="246" t="s">
        <v>273</v>
      </c>
      <c r="G245" s="244"/>
      <c r="H245" s="247">
        <v>1822.8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AT245" s="253" t="s">
        <v>161</v>
      </c>
      <c r="AU245" s="253" t="s">
        <v>85</v>
      </c>
      <c r="AV245" s="15" t="s">
        <v>172</v>
      </c>
      <c r="AW245" s="15" t="s">
        <v>32</v>
      </c>
      <c r="AX245" s="15" t="s">
        <v>83</v>
      </c>
      <c r="AY245" s="253" t="s">
        <v>152</v>
      </c>
    </row>
    <row r="246" spans="1:65" s="2" customFormat="1" ht="16.5" customHeight="1">
      <c r="A246" s="34"/>
      <c r="B246" s="35"/>
      <c r="C246" s="203" t="s">
        <v>464</v>
      </c>
      <c r="D246" s="203" t="s">
        <v>155</v>
      </c>
      <c r="E246" s="204" t="s">
        <v>465</v>
      </c>
      <c r="F246" s="205" t="s">
        <v>466</v>
      </c>
      <c r="G246" s="206" t="s">
        <v>247</v>
      </c>
      <c r="H246" s="207">
        <v>3841.3</v>
      </c>
      <c r="I246" s="208"/>
      <c r="J246" s="209">
        <f>ROUND(I246*H246,2)</f>
        <v>0</v>
      </c>
      <c r="K246" s="205" t="s">
        <v>248</v>
      </c>
      <c r="L246" s="39"/>
      <c r="M246" s="210" t="s">
        <v>1</v>
      </c>
      <c r="N246" s="211" t="s">
        <v>40</v>
      </c>
      <c r="O246" s="71"/>
      <c r="P246" s="212">
        <f>O246*H246</f>
        <v>0</v>
      </c>
      <c r="Q246" s="212">
        <v>0</v>
      </c>
      <c r="R246" s="212">
        <f>Q246*H246</f>
        <v>0</v>
      </c>
      <c r="S246" s="212">
        <v>0</v>
      </c>
      <c r="T246" s="21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172</v>
      </c>
      <c r="AT246" s="214" t="s">
        <v>155</v>
      </c>
      <c r="AU246" s="214" t="s">
        <v>85</v>
      </c>
      <c r="AY246" s="17" t="s">
        <v>152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83</v>
      </c>
      <c r="BK246" s="215">
        <f>ROUND(I246*H246,2)</f>
        <v>0</v>
      </c>
      <c r="BL246" s="17" t="s">
        <v>172</v>
      </c>
      <c r="BM246" s="214" t="s">
        <v>467</v>
      </c>
    </row>
    <row r="247" spans="1:65" s="14" customFormat="1" ht="11.25">
      <c r="B247" s="228"/>
      <c r="C247" s="229"/>
      <c r="D247" s="218" t="s">
        <v>161</v>
      </c>
      <c r="E247" s="230" t="s">
        <v>1</v>
      </c>
      <c r="F247" s="231" t="s">
        <v>468</v>
      </c>
      <c r="G247" s="229"/>
      <c r="H247" s="230" t="s">
        <v>1</v>
      </c>
      <c r="I247" s="232"/>
      <c r="J247" s="229"/>
      <c r="K247" s="229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161</v>
      </c>
      <c r="AU247" s="237" t="s">
        <v>85</v>
      </c>
      <c r="AV247" s="14" t="s">
        <v>83</v>
      </c>
      <c r="AW247" s="14" t="s">
        <v>32</v>
      </c>
      <c r="AX247" s="14" t="s">
        <v>75</v>
      </c>
      <c r="AY247" s="237" t="s">
        <v>152</v>
      </c>
    </row>
    <row r="248" spans="1:65" s="13" customFormat="1" ht="11.25">
      <c r="B248" s="216"/>
      <c r="C248" s="217"/>
      <c r="D248" s="218" t="s">
        <v>161</v>
      </c>
      <c r="E248" s="219" t="s">
        <v>1</v>
      </c>
      <c r="F248" s="220" t="s">
        <v>469</v>
      </c>
      <c r="G248" s="217"/>
      <c r="H248" s="221">
        <v>3410</v>
      </c>
      <c r="I248" s="222"/>
      <c r="J248" s="217"/>
      <c r="K248" s="217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161</v>
      </c>
      <c r="AU248" s="227" t="s">
        <v>85</v>
      </c>
      <c r="AV248" s="13" t="s">
        <v>85</v>
      </c>
      <c r="AW248" s="13" t="s">
        <v>32</v>
      </c>
      <c r="AX248" s="13" t="s">
        <v>75</v>
      </c>
      <c r="AY248" s="227" t="s">
        <v>152</v>
      </c>
    </row>
    <row r="249" spans="1:65" s="13" customFormat="1" ht="11.25">
      <c r="B249" s="216"/>
      <c r="C249" s="217"/>
      <c r="D249" s="218" t="s">
        <v>161</v>
      </c>
      <c r="E249" s="219" t="s">
        <v>1</v>
      </c>
      <c r="F249" s="220" t="s">
        <v>470</v>
      </c>
      <c r="G249" s="217"/>
      <c r="H249" s="221">
        <v>342.5</v>
      </c>
      <c r="I249" s="222"/>
      <c r="J249" s="217"/>
      <c r="K249" s="217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161</v>
      </c>
      <c r="AU249" s="227" t="s">
        <v>85</v>
      </c>
      <c r="AV249" s="13" t="s">
        <v>85</v>
      </c>
      <c r="AW249" s="13" t="s">
        <v>32</v>
      </c>
      <c r="AX249" s="13" t="s">
        <v>75</v>
      </c>
      <c r="AY249" s="227" t="s">
        <v>152</v>
      </c>
    </row>
    <row r="250" spans="1:65" s="13" customFormat="1" ht="11.25">
      <c r="B250" s="216"/>
      <c r="C250" s="217"/>
      <c r="D250" s="218" t="s">
        <v>161</v>
      </c>
      <c r="E250" s="219" t="s">
        <v>1</v>
      </c>
      <c r="F250" s="220" t="s">
        <v>471</v>
      </c>
      <c r="G250" s="217"/>
      <c r="H250" s="221">
        <v>88.8</v>
      </c>
      <c r="I250" s="222"/>
      <c r="J250" s="217"/>
      <c r="K250" s="217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161</v>
      </c>
      <c r="AU250" s="227" t="s">
        <v>85</v>
      </c>
      <c r="AV250" s="13" t="s">
        <v>85</v>
      </c>
      <c r="AW250" s="13" t="s">
        <v>32</v>
      </c>
      <c r="AX250" s="13" t="s">
        <v>75</v>
      </c>
      <c r="AY250" s="227" t="s">
        <v>152</v>
      </c>
    </row>
    <row r="251" spans="1:65" s="15" customFormat="1" ht="11.25">
      <c r="B251" s="243"/>
      <c r="C251" s="244"/>
      <c r="D251" s="218" t="s">
        <v>161</v>
      </c>
      <c r="E251" s="245" t="s">
        <v>1</v>
      </c>
      <c r="F251" s="246" t="s">
        <v>273</v>
      </c>
      <c r="G251" s="244"/>
      <c r="H251" s="247">
        <v>3841.3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AT251" s="253" t="s">
        <v>161</v>
      </c>
      <c r="AU251" s="253" t="s">
        <v>85</v>
      </c>
      <c r="AV251" s="15" t="s">
        <v>172</v>
      </c>
      <c r="AW251" s="15" t="s">
        <v>32</v>
      </c>
      <c r="AX251" s="15" t="s">
        <v>83</v>
      </c>
      <c r="AY251" s="253" t="s">
        <v>152</v>
      </c>
    </row>
    <row r="252" spans="1:65" s="2" customFormat="1" ht="24" customHeight="1">
      <c r="A252" s="34"/>
      <c r="B252" s="35"/>
      <c r="C252" s="203" t="s">
        <v>472</v>
      </c>
      <c r="D252" s="203" t="s">
        <v>155</v>
      </c>
      <c r="E252" s="204" t="s">
        <v>473</v>
      </c>
      <c r="F252" s="205" t="s">
        <v>474</v>
      </c>
      <c r="G252" s="206" t="s">
        <v>247</v>
      </c>
      <c r="H252" s="207">
        <v>3410</v>
      </c>
      <c r="I252" s="208"/>
      <c r="J252" s="209">
        <f>ROUND(I252*H252,2)</f>
        <v>0</v>
      </c>
      <c r="K252" s="205" t="s">
        <v>248</v>
      </c>
      <c r="L252" s="39"/>
      <c r="M252" s="210" t="s">
        <v>1</v>
      </c>
      <c r="N252" s="211" t="s">
        <v>40</v>
      </c>
      <c r="O252" s="71"/>
      <c r="P252" s="212">
        <f>O252*H252</f>
        <v>0</v>
      </c>
      <c r="Q252" s="212">
        <v>0</v>
      </c>
      <c r="R252" s="212">
        <f>Q252*H252</f>
        <v>0</v>
      </c>
      <c r="S252" s="212">
        <v>0</v>
      </c>
      <c r="T252" s="21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172</v>
      </c>
      <c r="AT252" s="214" t="s">
        <v>155</v>
      </c>
      <c r="AU252" s="214" t="s">
        <v>85</v>
      </c>
      <c r="AY252" s="17" t="s">
        <v>152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7" t="s">
        <v>83</v>
      </c>
      <c r="BK252" s="215">
        <f>ROUND(I252*H252,2)</f>
        <v>0</v>
      </c>
      <c r="BL252" s="17" t="s">
        <v>172</v>
      </c>
      <c r="BM252" s="214" t="s">
        <v>475</v>
      </c>
    </row>
    <row r="253" spans="1:65" s="13" customFormat="1" ht="11.25">
      <c r="B253" s="216"/>
      <c r="C253" s="217"/>
      <c r="D253" s="218" t="s">
        <v>161</v>
      </c>
      <c r="E253" s="219" t="s">
        <v>1</v>
      </c>
      <c r="F253" s="220" t="s">
        <v>476</v>
      </c>
      <c r="G253" s="217"/>
      <c r="H253" s="221">
        <v>3410</v>
      </c>
      <c r="I253" s="222"/>
      <c r="J253" s="217"/>
      <c r="K253" s="217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161</v>
      </c>
      <c r="AU253" s="227" t="s">
        <v>85</v>
      </c>
      <c r="AV253" s="13" t="s">
        <v>85</v>
      </c>
      <c r="AW253" s="13" t="s">
        <v>32</v>
      </c>
      <c r="AX253" s="13" t="s">
        <v>83</v>
      </c>
      <c r="AY253" s="227" t="s">
        <v>152</v>
      </c>
    </row>
    <row r="254" spans="1:65" s="2" customFormat="1" ht="24" customHeight="1">
      <c r="A254" s="34"/>
      <c r="B254" s="35"/>
      <c r="C254" s="203" t="s">
        <v>477</v>
      </c>
      <c r="D254" s="203" t="s">
        <v>155</v>
      </c>
      <c r="E254" s="204" t="s">
        <v>478</v>
      </c>
      <c r="F254" s="205" t="s">
        <v>479</v>
      </c>
      <c r="G254" s="206" t="s">
        <v>247</v>
      </c>
      <c r="H254" s="207">
        <v>3410</v>
      </c>
      <c r="I254" s="208"/>
      <c r="J254" s="209">
        <f>ROUND(I254*H254,2)</f>
        <v>0</v>
      </c>
      <c r="K254" s="205" t="s">
        <v>248</v>
      </c>
      <c r="L254" s="39"/>
      <c r="M254" s="210" t="s">
        <v>1</v>
      </c>
      <c r="N254" s="211" t="s">
        <v>40</v>
      </c>
      <c r="O254" s="71"/>
      <c r="P254" s="212">
        <f>O254*H254</f>
        <v>0</v>
      </c>
      <c r="Q254" s="212">
        <v>0</v>
      </c>
      <c r="R254" s="212">
        <f>Q254*H254</f>
        <v>0</v>
      </c>
      <c r="S254" s="212">
        <v>0</v>
      </c>
      <c r="T254" s="21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172</v>
      </c>
      <c r="AT254" s="214" t="s">
        <v>155</v>
      </c>
      <c r="AU254" s="214" t="s">
        <v>85</v>
      </c>
      <c r="AY254" s="17" t="s">
        <v>152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83</v>
      </c>
      <c r="BK254" s="215">
        <f>ROUND(I254*H254,2)</f>
        <v>0</v>
      </c>
      <c r="BL254" s="17" t="s">
        <v>172</v>
      </c>
      <c r="BM254" s="214" t="s">
        <v>480</v>
      </c>
    </row>
    <row r="255" spans="1:65" s="13" customFormat="1" ht="11.25">
      <c r="B255" s="216"/>
      <c r="C255" s="217"/>
      <c r="D255" s="218" t="s">
        <v>161</v>
      </c>
      <c r="E255" s="219" t="s">
        <v>1</v>
      </c>
      <c r="F255" s="220" t="s">
        <v>481</v>
      </c>
      <c r="G255" s="217"/>
      <c r="H255" s="221">
        <v>3410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161</v>
      </c>
      <c r="AU255" s="227" t="s">
        <v>85</v>
      </c>
      <c r="AV255" s="13" t="s">
        <v>85</v>
      </c>
      <c r="AW255" s="13" t="s">
        <v>32</v>
      </c>
      <c r="AX255" s="13" t="s">
        <v>83</v>
      </c>
      <c r="AY255" s="227" t="s">
        <v>152</v>
      </c>
    </row>
    <row r="256" spans="1:65" s="2" customFormat="1" ht="24" customHeight="1">
      <c r="A256" s="34"/>
      <c r="B256" s="35"/>
      <c r="C256" s="203" t="s">
        <v>482</v>
      </c>
      <c r="D256" s="203" t="s">
        <v>155</v>
      </c>
      <c r="E256" s="204" t="s">
        <v>483</v>
      </c>
      <c r="F256" s="205" t="s">
        <v>484</v>
      </c>
      <c r="G256" s="206" t="s">
        <v>247</v>
      </c>
      <c r="H256" s="207">
        <v>72</v>
      </c>
      <c r="I256" s="208"/>
      <c r="J256" s="209">
        <f>ROUND(I256*H256,2)</f>
        <v>0</v>
      </c>
      <c r="K256" s="205" t="s">
        <v>248</v>
      </c>
      <c r="L256" s="39"/>
      <c r="M256" s="210" t="s">
        <v>1</v>
      </c>
      <c r="N256" s="211" t="s">
        <v>40</v>
      </c>
      <c r="O256" s="71"/>
      <c r="P256" s="212">
        <f>O256*H256</f>
        <v>0</v>
      </c>
      <c r="Q256" s="212">
        <v>0</v>
      </c>
      <c r="R256" s="212">
        <f>Q256*H256</f>
        <v>0</v>
      </c>
      <c r="S256" s="212">
        <v>0</v>
      </c>
      <c r="T256" s="21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172</v>
      </c>
      <c r="AT256" s="214" t="s">
        <v>155</v>
      </c>
      <c r="AU256" s="214" t="s">
        <v>85</v>
      </c>
      <c r="AY256" s="17" t="s">
        <v>152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7" t="s">
        <v>83</v>
      </c>
      <c r="BK256" s="215">
        <f>ROUND(I256*H256,2)</f>
        <v>0</v>
      </c>
      <c r="BL256" s="17" t="s">
        <v>172</v>
      </c>
      <c r="BM256" s="214" t="s">
        <v>485</v>
      </c>
    </row>
    <row r="257" spans="1:65" s="13" customFormat="1" ht="11.25">
      <c r="B257" s="216"/>
      <c r="C257" s="217"/>
      <c r="D257" s="218" t="s">
        <v>161</v>
      </c>
      <c r="E257" s="219" t="s">
        <v>1</v>
      </c>
      <c r="F257" s="220" t="s">
        <v>486</v>
      </c>
      <c r="G257" s="217"/>
      <c r="H257" s="221">
        <v>72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161</v>
      </c>
      <c r="AU257" s="227" t="s">
        <v>85</v>
      </c>
      <c r="AV257" s="13" t="s">
        <v>85</v>
      </c>
      <c r="AW257" s="13" t="s">
        <v>32</v>
      </c>
      <c r="AX257" s="13" t="s">
        <v>83</v>
      </c>
      <c r="AY257" s="227" t="s">
        <v>152</v>
      </c>
    </row>
    <row r="258" spans="1:65" s="2" customFormat="1" ht="24" customHeight="1">
      <c r="A258" s="34"/>
      <c r="B258" s="35"/>
      <c r="C258" s="203" t="s">
        <v>487</v>
      </c>
      <c r="D258" s="203" t="s">
        <v>155</v>
      </c>
      <c r="E258" s="204" t="s">
        <v>488</v>
      </c>
      <c r="F258" s="205" t="s">
        <v>489</v>
      </c>
      <c r="G258" s="206" t="s">
        <v>247</v>
      </c>
      <c r="H258" s="207">
        <v>3410</v>
      </c>
      <c r="I258" s="208"/>
      <c r="J258" s="209">
        <f>ROUND(I258*H258,2)</f>
        <v>0</v>
      </c>
      <c r="K258" s="205" t="s">
        <v>248</v>
      </c>
      <c r="L258" s="39"/>
      <c r="M258" s="210" t="s">
        <v>1</v>
      </c>
      <c r="N258" s="211" t="s">
        <v>40</v>
      </c>
      <c r="O258" s="71"/>
      <c r="P258" s="212">
        <f>O258*H258</f>
        <v>0</v>
      </c>
      <c r="Q258" s="212">
        <v>0</v>
      </c>
      <c r="R258" s="212">
        <f>Q258*H258</f>
        <v>0</v>
      </c>
      <c r="S258" s="212">
        <v>0</v>
      </c>
      <c r="T258" s="21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172</v>
      </c>
      <c r="AT258" s="214" t="s">
        <v>155</v>
      </c>
      <c r="AU258" s="214" t="s">
        <v>85</v>
      </c>
      <c r="AY258" s="17" t="s">
        <v>152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7" t="s">
        <v>83</v>
      </c>
      <c r="BK258" s="215">
        <f>ROUND(I258*H258,2)</f>
        <v>0</v>
      </c>
      <c r="BL258" s="17" t="s">
        <v>172</v>
      </c>
      <c r="BM258" s="214" t="s">
        <v>490</v>
      </c>
    </row>
    <row r="259" spans="1:65" s="13" customFormat="1" ht="11.25">
      <c r="B259" s="216"/>
      <c r="C259" s="217"/>
      <c r="D259" s="218" t="s">
        <v>161</v>
      </c>
      <c r="E259" s="219" t="s">
        <v>1</v>
      </c>
      <c r="F259" s="220" t="s">
        <v>491</v>
      </c>
      <c r="G259" s="217"/>
      <c r="H259" s="221">
        <v>3410</v>
      </c>
      <c r="I259" s="222"/>
      <c r="J259" s="217"/>
      <c r="K259" s="217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161</v>
      </c>
      <c r="AU259" s="227" t="s">
        <v>85</v>
      </c>
      <c r="AV259" s="13" t="s">
        <v>85</v>
      </c>
      <c r="AW259" s="13" t="s">
        <v>32</v>
      </c>
      <c r="AX259" s="13" t="s">
        <v>83</v>
      </c>
      <c r="AY259" s="227" t="s">
        <v>152</v>
      </c>
    </row>
    <row r="260" spans="1:65" s="2" customFormat="1" ht="24" customHeight="1">
      <c r="A260" s="34"/>
      <c r="B260" s="35"/>
      <c r="C260" s="203" t="s">
        <v>492</v>
      </c>
      <c r="D260" s="203" t="s">
        <v>155</v>
      </c>
      <c r="E260" s="204" t="s">
        <v>493</v>
      </c>
      <c r="F260" s="205" t="s">
        <v>494</v>
      </c>
      <c r="G260" s="206" t="s">
        <v>247</v>
      </c>
      <c r="H260" s="207">
        <v>3410</v>
      </c>
      <c r="I260" s="208"/>
      <c r="J260" s="209">
        <f>ROUND(I260*H260,2)</f>
        <v>0</v>
      </c>
      <c r="K260" s="205" t="s">
        <v>248</v>
      </c>
      <c r="L260" s="39"/>
      <c r="M260" s="210" t="s">
        <v>1</v>
      </c>
      <c r="N260" s="211" t="s">
        <v>40</v>
      </c>
      <c r="O260" s="71"/>
      <c r="P260" s="212">
        <f>O260*H260</f>
        <v>0</v>
      </c>
      <c r="Q260" s="212">
        <v>0</v>
      </c>
      <c r="R260" s="212">
        <f>Q260*H260</f>
        <v>0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172</v>
      </c>
      <c r="AT260" s="214" t="s">
        <v>155</v>
      </c>
      <c r="AU260" s="214" t="s">
        <v>85</v>
      </c>
      <c r="AY260" s="17" t="s">
        <v>152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83</v>
      </c>
      <c r="BK260" s="215">
        <f>ROUND(I260*H260,2)</f>
        <v>0</v>
      </c>
      <c r="BL260" s="17" t="s">
        <v>172</v>
      </c>
      <c r="BM260" s="214" t="s">
        <v>495</v>
      </c>
    </row>
    <row r="261" spans="1:65" s="13" customFormat="1" ht="11.25">
      <c r="B261" s="216"/>
      <c r="C261" s="217"/>
      <c r="D261" s="218" t="s">
        <v>161</v>
      </c>
      <c r="E261" s="219" t="s">
        <v>1</v>
      </c>
      <c r="F261" s="220" t="s">
        <v>496</v>
      </c>
      <c r="G261" s="217"/>
      <c r="H261" s="221">
        <v>3410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161</v>
      </c>
      <c r="AU261" s="227" t="s">
        <v>85</v>
      </c>
      <c r="AV261" s="13" t="s">
        <v>85</v>
      </c>
      <c r="AW261" s="13" t="s">
        <v>32</v>
      </c>
      <c r="AX261" s="13" t="s">
        <v>83</v>
      </c>
      <c r="AY261" s="227" t="s">
        <v>152</v>
      </c>
    </row>
    <row r="262" spans="1:65" s="2" customFormat="1" ht="24" customHeight="1">
      <c r="A262" s="34"/>
      <c r="B262" s="35"/>
      <c r="C262" s="203" t="s">
        <v>497</v>
      </c>
      <c r="D262" s="203" t="s">
        <v>155</v>
      </c>
      <c r="E262" s="204" t="s">
        <v>498</v>
      </c>
      <c r="F262" s="205" t="s">
        <v>499</v>
      </c>
      <c r="G262" s="206" t="s">
        <v>247</v>
      </c>
      <c r="H262" s="207">
        <v>3410</v>
      </c>
      <c r="I262" s="208"/>
      <c r="J262" s="209">
        <f>ROUND(I262*H262,2)</f>
        <v>0</v>
      </c>
      <c r="K262" s="205" t="s">
        <v>248</v>
      </c>
      <c r="L262" s="39"/>
      <c r="M262" s="210" t="s">
        <v>1</v>
      </c>
      <c r="N262" s="211" t="s">
        <v>40</v>
      </c>
      <c r="O262" s="71"/>
      <c r="P262" s="212">
        <f>O262*H262</f>
        <v>0</v>
      </c>
      <c r="Q262" s="212">
        <v>0</v>
      </c>
      <c r="R262" s="212">
        <f>Q262*H262</f>
        <v>0</v>
      </c>
      <c r="S262" s="212">
        <v>0</v>
      </c>
      <c r="T262" s="21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172</v>
      </c>
      <c r="AT262" s="214" t="s">
        <v>155</v>
      </c>
      <c r="AU262" s="214" t="s">
        <v>85</v>
      </c>
      <c r="AY262" s="17" t="s">
        <v>152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7" t="s">
        <v>83</v>
      </c>
      <c r="BK262" s="215">
        <f>ROUND(I262*H262,2)</f>
        <v>0</v>
      </c>
      <c r="BL262" s="17" t="s">
        <v>172</v>
      </c>
      <c r="BM262" s="214" t="s">
        <v>500</v>
      </c>
    </row>
    <row r="263" spans="1:65" s="13" customFormat="1" ht="11.25">
      <c r="B263" s="216"/>
      <c r="C263" s="217"/>
      <c r="D263" s="218" t="s">
        <v>161</v>
      </c>
      <c r="E263" s="219" t="s">
        <v>1</v>
      </c>
      <c r="F263" s="220" t="s">
        <v>501</v>
      </c>
      <c r="G263" s="217"/>
      <c r="H263" s="221">
        <v>3410</v>
      </c>
      <c r="I263" s="222"/>
      <c r="J263" s="217"/>
      <c r="K263" s="217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161</v>
      </c>
      <c r="AU263" s="227" t="s">
        <v>85</v>
      </c>
      <c r="AV263" s="13" t="s">
        <v>85</v>
      </c>
      <c r="AW263" s="13" t="s">
        <v>32</v>
      </c>
      <c r="AX263" s="13" t="s">
        <v>83</v>
      </c>
      <c r="AY263" s="227" t="s">
        <v>152</v>
      </c>
    </row>
    <row r="264" spans="1:65" s="2" customFormat="1" ht="24" customHeight="1">
      <c r="A264" s="34"/>
      <c r="B264" s="35"/>
      <c r="C264" s="203" t="s">
        <v>502</v>
      </c>
      <c r="D264" s="203" t="s">
        <v>155</v>
      </c>
      <c r="E264" s="204" t="s">
        <v>503</v>
      </c>
      <c r="F264" s="205" t="s">
        <v>504</v>
      </c>
      <c r="G264" s="206" t="s">
        <v>247</v>
      </c>
      <c r="H264" s="207">
        <v>86.8</v>
      </c>
      <c r="I264" s="208"/>
      <c r="J264" s="209">
        <f>ROUND(I264*H264,2)</f>
        <v>0</v>
      </c>
      <c r="K264" s="205" t="s">
        <v>248</v>
      </c>
      <c r="L264" s="39"/>
      <c r="M264" s="210" t="s">
        <v>1</v>
      </c>
      <c r="N264" s="211" t="s">
        <v>40</v>
      </c>
      <c r="O264" s="71"/>
      <c r="P264" s="212">
        <f>O264*H264</f>
        <v>0</v>
      </c>
      <c r="Q264" s="212">
        <v>0.10362</v>
      </c>
      <c r="R264" s="212">
        <f>Q264*H264</f>
        <v>8.9942159999999998</v>
      </c>
      <c r="S264" s="212">
        <v>0</v>
      </c>
      <c r="T264" s="21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172</v>
      </c>
      <c r="AT264" s="214" t="s">
        <v>155</v>
      </c>
      <c r="AU264" s="214" t="s">
        <v>85</v>
      </c>
      <c r="AY264" s="17" t="s">
        <v>152</v>
      </c>
      <c r="BE264" s="215">
        <f>IF(N264="základní",J264,0)</f>
        <v>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7" t="s">
        <v>83</v>
      </c>
      <c r="BK264" s="215">
        <f>ROUND(I264*H264,2)</f>
        <v>0</v>
      </c>
      <c r="BL264" s="17" t="s">
        <v>172</v>
      </c>
      <c r="BM264" s="214" t="s">
        <v>505</v>
      </c>
    </row>
    <row r="265" spans="1:65" s="13" customFormat="1" ht="11.25">
      <c r="B265" s="216"/>
      <c r="C265" s="217"/>
      <c r="D265" s="218" t="s">
        <v>161</v>
      </c>
      <c r="E265" s="219" t="s">
        <v>1</v>
      </c>
      <c r="F265" s="220" t="s">
        <v>506</v>
      </c>
      <c r="G265" s="217"/>
      <c r="H265" s="221">
        <v>86.8</v>
      </c>
      <c r="I265" s="222"/>
      <c r="J265" s="217"/>
      <c r="K265" s="217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161</v>
      </c>
      <c r="AU265" s="227" t="s">
        <v>85</v>
      </c>
      <c r="AV265" s="13" t="s">
        <v>85</v>
      </c>
      <c r="AW265" s="13" t="s">
        <v>32</v>
      </c>
      <c r="AX265" s="13" t="s">
        <v>83</v>
      </c>
      <c r="AY265" s="227" t="s">
        <v>152</v>
      </c>
    </row>
    <row r="266" spans="1:65" s="2" customFormat="1" ht="16.5" customHeight="1">
      <c r="A266" s="34"/>
      <c r="B266" s="35"/>
      <c r="C266" s="254" t="s">
        <v>507</v>
      </c>
      <c r="D266" s="254" t="s">
        <v>371</v>
      </c>
      <c r="E266" s="255" t="s">
        <v>508</v>
      </c>
      <c r="F266" s="256" t="s">
        <v>509</v>
      </c>
      <c r="G266" s="257" t="s">
        <v>247</v>
      </c>
      <c r="H266" s="258">
        <v>89.403999999999996</v>
      </c>
      <c r="I266" s="259"/>
      <c r="J266" s="260">
        <f>ROUND(I266*H266,2)</f>
        <v>0</v>
      </c>
      <c r="K266" s="256" t="s">
        <v>248</v>
      </c>
      <c r="L266" s="261"/>
      <c r="M266" s="262" t="s">
        <v>1</v>
      </c>
      <c r="N266" s="263" t="s">
        <v>40</v>
      </c>
      <c r="O266" s="71"/>
      <c r="P266" s="212">
        <f>O266*H266</f>
        <v>0</v>
      </c>
      <c r="Q266" s="212">
        <v>0.17599999999999999</v>
      </c>
      <c r="R266" s="212">
        <f>Q266*H266</f>
        <v>15.735103999999998</v>
      </c>
      <c r="S266" s="212">
        <v>0</v>
      </c>
      <c r="T266" s="21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193</v>
      </c>
      <c r="AT266" s="214" t="s">
        <v>371</v>
      </c>
      <c r="AU266" s="214" t="s">
        <v>85</v>
      </c>
      <c r="AY266" s="17" t="s">
        <v>152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83</v>
      </c>
      <c r="BK266" s="215">
        <f>ROUND(I266*H266,2)</f>
        <v>0</v>
      </c>
      <c r="BL266" s="17" t="s">
        <v>172</v>
      </c>
      <c r="BM266" s="214" t="s">
        <v>510</v>
      </c>
    </row>
    <row r="267" spans="1:65" s="13" customFormat="1" ht="22.5">
      <c r="B267" s="216"/>
      <c r="C267" s="217"/>
      <c r="D267" s="218" t="s">
        <v>161</v>
      </c>
      <c r="E267" s="219" t="s">
        <v>1</v>
      </c>
      <c r="F267" s="220" t="s">
        <v>511</v>
      </c>
      <c r="G267" s="217"/>
      <c r="H267" s="221">
        <v>89.403999999999996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161</v>
      </c>
      <c r="AU267" s="227" t="s">
        <v>85</v>
      </c>
      <c r="AV267" s="13" t="s">
        <v>85</v>
      </c>
      <c r="AW267" s="13" t="s">
        <v>32</v>
      </c>
      <c r="AX267" s="13" t="s">
        <v>83</v>
      </c>
      <c r="AY267" s="227" t="s">
        <v>152</v>
      </c>
    </row>
    <row r="268" spans="1:65" s="2" customFormat="1" ht="24" customHeight="1">
      <c r="A268" s="34"/>
      <c r="B268" s="35"/>
      <c r="C268" s="203" t="s">
        <v>512</v>
      </c>
      <c r="D268" s="203" t="s">
        <v>155</v>
      </c>
      <c r="E268" s="204" t="s">
        <v>513</v>
      </c>
      <c r="F268" s="205" t="s">
        <v>514</v>
      </c>
      <c r="G268" s="206" t="s">
        <v>247</v>
      </c>
      <c r="H268" s="207">
        <v>72</v>
      </c>
      <c r="I268" s="208"/>
      <c r="J268" s="209">
        <f>ROUND(I268*H268,2)</f>
        <v>0</v>
      </c>
      <c r="K268" s="205" t="s">
        <v>248</v>
      </c>
      <c r="L268" s="39"/>
      <c r="M268" s="210" t="s">
        <v>1</v>
      </c>
      <c r="N268" s="211" t="s">
        <v>40</v>
      </c>
      <c r="O268" s="71"/>
      <c r="P268" s="212">
        <f>O268*H268</f>
        <v>0</v>
      </c>
      <c r="Q268" s="212">
        <v>0.10503</v>
      </c>
      <c r="R268" s="212">
        <f>Q268*H268</f>
        <v>7.5621599999999995</v>
      </c>
      <c r="S268" s="212">
        <v>0</v>
      </c>
      <c r="T268" s="21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4" t="s">
        <v>172</v>
      </c>
      <c r="AT268" s="214" t="s">
        <v>155</v>
      </c>
      <c r="AU268" s="214" t="s">
        <v>85</v>
      </c>
      <c r="AY268" s="17" t="s">
        <v>152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83</v>
      </c>
      <c r="BK268" s="215">
        <f>ROUND(I268*H268,2)</f>
        <v>0</v>
      </c>
      <c r="BL268" s="17" t="s">
        <v>172</v>
      </c>
      <c r="BM268" s="214" t="s">
        <v>515</v>
      </c>
    </row>
    <row r="269" spans="1:65" s="13" customFormat="1" ht="11.25">
      <c r="B269" s="216"/>
      <c r="C269" s="217"/>
      <c r="D269" s="218" t="s">
        <v>161</v>
      </c>
      <c r="E269" s="219" t="s">
        <v>1</v>
      </c>
      <c r="F269" s="220" t="s">
        <v>516</v>
      </c>
      <c r="G269" s="217"/>
      <c r="H269" s="221">
        <v>72</v>
      </c>
      <c r="I269" s="222"/>
      <c r="J269" s="217"/>
      <c r="K269" s="217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161</v>
      </c>
      <c r="AU269" s="227" t="s">
        <v>85</v>
      </c>
      <c r="AV269" s="13" t="s">
        <v>85</v>
      </c>
      <c r="AW269" s="13" t="s">
        <v>32</v>
      </c>
      <c r="AX269" s="13" t="s">
        <v>83</v>
      </c>
      <c r="AY269" s="227" t="s">
        <v>152</v>
      </c>
    </row>
    <row r="270" spans="1:65" s="2" customFormat="1" ht="24" customHeight="1">
      <c r="A270" s="34"/>
      <c r="B270" s="35"/>
      <c r="C270" s="254" t="s">
        <v>517</v>
      </c>
      <c r="D270" s="254" t="s">
        <v>371</v>
      </c>
      <c r="E270" s="255" t="s">
        <v>518</v>
      </c>
      <c r="F270" s="256" t="s">
        <v>519</v>
      </c>
      <c r="G270" s="257" t="s">
        <v>247</v>
      </c>
      <c r="H270" s="258">
        <v>74.16</v>
      </c>
      <c r="I270" s="259"/>
      <c r="J270" s="260">
        <f>ROUND(I270*H270,2)</f>
        <v>0</v>
      </c>
      <c r="K270" s="256" t="s">
        <v>248</v>
      </c>
      <c r="L270" s="261"/>
      <c r="M270" s="262" t="s">
        <v>1</v>
      </c>
      <c r="N270" s="263" t="s">
        <v>40</v>
      </c>
      <c r="O270" s="71"/>
      <c r="P270" s="212">
        <f>O270*H270</f>
        <v>0</v>
      </c>
      <c r="Q270" s="212">
        <v>0.216</v>
      </c>
      <c r="R270" s="212">
        <f>Q270*H270</f>
        <v>16.018560000000001</v>
      </c>
      <c r="S270" s="212">
        <v>0</v>
      </c>
      <c r="T270" s="21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4" t="s">
        <v>193</v>
      </c>
      <c r="AT270" s="214" t="s">
        <v>371</v>
      </c>
      <c r="AU270" s="214" t="s">
        <v>85</v>
      </c>
      <c r="AY270" s="17" t="s">
        <v>152</v>
      </c>
      <c r="BE270" s="215">
        <f>IF(N270="základní",J270,0)</f>
        <v>0</v>
      </c>
      <c r="BF270" s="215">
        <f>IF(N270="snížená",J270,0)</f>
        <v>0</v>
      </c>
      <c r="BG270" s="215">
        <f>IF(N270="zákl. přenesená",J270,0)</f>
        <v>0</v>
      </c>
      <c r="BH270" s="215">
        <f>IF(N270="sníž. přenesená",J270,0)</f>
        <v>0</v>
      </c>
      <c r="BI270" s="215">
        <f>IF(N270="nulová",J270,0)</f>
        <v>0</v>
      </c>
      <c r="BJ270" s="17" t="s">
        <v>83</v>
      </c>
      <c r="BK270" s="215">
        <f>ROUND(I270*H270,2)</f>
        <v>0</v>
      </c>
      <c r="BL270" s="17" t="s">
        <v>172</v>
      </c>
      <c r="BM270" s="214" t="s">
        <v>520</v>
      </c>
    </row>
    <row r="271" spans="1:65" s="2" customFormat="1" ht="19.5">
      <c r="A271" s="34"/>
      <c r="B271" s="35"/>
      <c r="C271" s="36"/>
      <c r="D271" s="218" t="s">
        <v>521</v>
      </c>
      <c r="E271" s="36"/>
      <c r="F271" s="264" t="s">
        <v>522</v>
      </c>
      <c r="G271" s="36"/>
      <c r="H271" s="36"/>
      <c r="I271" s="115"/>
      <c r="J271" s="36"/>
      <c r="K271" s="36"/>
      <c r="L271" s="39"/>
      <c r="M271" s="265"/>
      <c r="N271" s="266"/>
      <c r="O271" s="71"/>
      <c r="P271" s="71"/>
      <c r="Q271" s="71"/>
      <c r="R271" s="71"/>
      <c r="S271" s="71"/>
      <c r="T271" s="72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7" t="s">
        <v>521</v>
      </c>
      <c r="AU271" s="17" t="s">
        <v>85</v>
      </c>
    </row>
    <row r="272" spans="1:65" s="13" customFormat="1" ht="11.25">
      <c r="B272" s="216"/>
      <c r="C272" s="217"/>
      <c r="D272" s="218" t="s">
        <v>161</v>
      </c>
      <c r="E272" s="219" t="s">
        <v>1</v>
      </c>
      <c r="F272" s="220" t="s">
        <v>523</v>
      </c>
      <c r="G272" s="217"/>
      <c r="H272" s="221">
        <v>74.16</v>
      </c>
      <c r="I272" s="222"/>
      <c r="J272" s="217"/>
      <c r="K272" s="217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161</v>
      </c>
      <c r="AU272" s="227" t="s">
        <v>85</v>
      </c>
      <c r="AV272" s="13" t="s">
        <v>85</v>
      </c>
      <c r="AW272" s="13" t="s">
        <v>32</v>
      </c>
      <c r="AX272" s="13" t="s">
        <v>83</v>
      </c>
      <c r="AY272" s="227" t="s">
        <v>152</v>
      </c>
    </row>
    <row r="273" spans="1:65" s="2" customFormat="1" ht="24" customHeight="1">
      <c r="A273" s="34"/>
      <c r="B273" s="35"/>
      <c r="C273" s="203" t="s">
        <v>524</v>
      </c>
      <c r="D273" s="203" t="s">
        <v>155</v>
      </c>
      <c r="E273" s="204" t="s">
        <v>525</v>
      </c>
      <c r="F273" s="205" t="s">
        <v>526</v>
      </c>
      <c r="G273" s="206" t="s">
        <v>247</v>
      </c>
      <c r="H273" s="207">
        <v>1664</v>
      </c>
      <c r="I273" s="208"/>
      <c r="J273" s="209">
        <f>ROUND(I273*H273,2)</f>
        <v>0</v>
      </c>
      <c r="K273" s="205" t="s">
        <v>248</v>
      </c>
      <c r="L273" s="39"/>
      <c r="M273" s="210" t="s">
        <v>1</v>
      </c>
      <c r="N273" s="211" t="s">
        <v>40</v>
      </c>
      <c r="O273" s="71"/>
      <c r="P273" s="212">
        <f>O273*H273</f>
        <v>0</v>
      </c>
      <c r="Q273" s="212">
        <v>9.8000000000000004E-2</v>
      </c>
      <c r="R273" s="212">
        <f>Q273*H273</f>
        <v>163.072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172</v>
      </c>
      <c r="AT273" s="214" t="s">
        <v>155</v>
      </c>
      <c r="AU273" s="214" t="s">
        <v>85</v>
      </c>
      <c r="AY273" s="17" t="s">
        <v>152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83</v>
      </c>
      <c r="BK273" s="215">
        <f>ROUND(I273*H273,2)</f>
        <v>0</v>
      </c>
      <c r="BL273" s="17" t="s">
        <v>172</v>
      </c>
      <c r="BM273" s="214" t="s">
        <v>527</v>
      </c>
    </row>
    <row r="274" spans="1:65" s="13" customFormat="1" ht="11.25">
      <c r="B274" s="216"/>
      <c r="C274" s="217"/>
      <c r="D274" s="218" t="s">
        <v>161</v>
      </c>
      <c r="E274" s="219" t="s">
        <v>1</v>
      </c>
      <c r="F274" s="220" t="s">
        <v>528</v>
      </c>
      <c r="G274" s="217"/>
      <c r="H274" s="221">
        <v>1664</v>
      </c>
      <c r="I274" s="222"/>
      <c r="J274" s="217"/>
      <c r="K274" s="217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161</v>
      </c>
      <c r="AU274" s="227" t="s">
        <v>85</v>
      </c>
      <c r="AV274" s="13" t="s">
        <v>85</v>
      </c>
      <c r="AW274" s="13" t="s">
        <v>32</v>
      </c>
      <c r="AX274" s="13" t="s">
        <v>83</v>
      </c>
      <c r="AY274" s="227" t="s">
        <v>152</v>
      </c>
    </row>
    <row r="275" spans="1:65" s="2" customFormat="1" ht="16.5" customHeight="1">
      <c r="A275" s="34"/>
      <c r="B275" s="35"/>
      <c r="C275" s="254" t="s">
        <v>529</v>
      </c>
      <c r="D275" s="254" t="s">
        <v>371</v>
      </c>
      <c r="E275" s="255" t="s">
        <v>530</v>
      </c>
      <c r="F275" s="256" t="s">
        <v>531</v>
      </c>
      <c r="G275" s="257" t="s">
        <v>247</v>
      </c>
      <c r="H275" s="258">
        <v>1680.64</v>
      </c>
      <c r="I275" s="259"/>
      <c r="J275" s="260">
        <f>ROUND(I275*H275,2)</f>
        <v>0</v>
      </c>
      <c r="K275" s="256" t="s">
        <v>1</v>
      </c>
      <c r="L275" s="261"/>
      <c r="M275" s="262" t="s">
        <v>1</v>
      </c>
      <c r="N275" s="263" t="s">
        <v>40</v>
      </c>
      <c r="O275" s="71"/>
      <c r="P275" s="212">
        <f>O275*H275</f>
        <v>0</v>
      </c>
      <c r="Q275" s="212">
        <v>0.108</v>
      </c>
      <c r="R275" s="212">
        <f>Q275*H275</f>
        <v>181.50912</v>
      </c>
      <c r="S275" s="212">
        <v>0</v>
      </c>
      <c r="T275" s="21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193</v>
      </c>
      <c r="AT275" s="214" t="s">
        <v>371</v>
      </c>
      <c r="AU275" s="214" t="s">
        <v>85</v>
      </c>
      <c r="AY275" s="17" t="s">
        <v>152</v>
      </c>
      <c r="BE275" s="215">
        <f>IF(N275="základní",J275,0)</f>
        <v>0</v>
      </c>
      <c r="BF275" s="215">
        <f>IF(N275="snížená",J275,0)</f>
        <v>0</v>
      </c>
      <c r="BG275" s="215">
        <f>IF(N275="zákl. přenesená",J275,0)</f>
        <v>0</v>
      </c>
      <c r="BH275" s="215">
        <f>IF(N275="sníž. přenesená",J275,0)</f>
        <v>0</v>
      </c>
      <c r="BI275" s="215">
        <f>IF(N275="nulová",J275,0)</f>
        <v>0</v>
      </c>
      <c r="BJ275" s="17" t="s">
        <v>83</v>
      </c>
      <c r="BK275" s="215">
        <f>ROUND(I275*H275,2)</f>
        <v>0</v>
      </c>
      <c r="BL275" s="17" t="s">
        <v>172</v>
      </c>
      <c r="BM275" s="214" t="s">
        <v>532</v>
      </c>
    </row>
    <row r="276" spans="1:65" s="13" customFormat="1" ht="11.25">
      <c r="B276" s="216"/>
      <c r="C276" s="217"/>
      <c r="D276" s="218" t="s">
        <v>161</v>
      </c>
      <c r="E276" s="219" t="s">
        <v>1</v>
      </c>
      <c r="F276" s="220" t="s">
        <v>533</v>
      </c>
      <c r="G276" s="217"/>
      <c r="H276" s="221">
        <v>1680.64</v>
      </c>
      <c r="I276" s="222"/>
      <c r="J276" s="217"/>
      <c r="K276" s="217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161</v>
      </c>
      <c r="AU276" s="227" t="s">
        <v>85</v>
      </c>
      <c r="AV276" s="13" t="s">
        <v>85</v>
      </c>
      <c r="AW276" s="13" t="s">
        <v>32</v>
      </c>
      <c r="AX276" s="13" t="s">
        <v>83</v>
      </c>
      <c r="AY276" s="227" t="s">
        <v>152</v>
      </c>
    </row>
    <row r="277" spans="1:65" s="2" customFormat="1" ht="16.5" customHeight="1">
      <c r="A277" s="34"/>
      <c r="B277" s="35"/>
      <c r="C277" s="203" t="s">
        <v>534</v>
      </c>
      <c r="D277" s="203" t="s">
        <v>155</v>
      </c>
      <c r="E277" s="204" t="s">
        <v>535</v>
      </c>
      <c r="F277" s="205" t="s">
        <v>536</v>
      </c>
      <c r="G277" s="206" t="s">
        <v>261</v>
      </c>
      <c r="H277" s="207">
        <v>1325</v>
      </c>
      <c r="I277" s="208"/>
      <c r="J277" s="209">
        <f>ROUND(I277*H277,2)</f>
        <v>0</v>
      </c>
      <c r="K277" s="205" t="s">
        <v>1</v>
      </c>
      <c r="L277" s="39"/>
      <c r="M277" s="210" t="s">
        <v>1</v>
      </c>
      <c r="N277" s="211" t="s">
        <v>40</v>
      </c>
      <c r="O277" s="71"/>
      <c r="P277" s="212">
        <f>O277*H277</f>
        <v>0</v>
      </c>
      <c r="Q277" s="212">
        <v>3.5999999999999999E-3</v>
      </c>
      <c r="R277" s="212">
        <f>Q277*H277</f>
        <v>4.7699999999999996</v>
      </c>
      <c r="S277" s="212">
        <v>0</v>
      </c>
      <c r="T277" s="21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172</v>
      </c>
      <c r="AT277" s="214" t="s">
        <v>155</v>
      </c>
      <c r="AU277" s="214" t="s">
        <v>85</v>
      </c>
      <c r="AY277" s="17" t="s">
        <v>152</v>
      </c>
      <c r="BE277" s="215">
        <f>IF(N277="základní",J277,0)</f>
        <v>0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83</v>
      </c>
      <c r="BK277" s="215">
        <f>ROUND(I277*H277,2)</f>
        <v>0</v>
      </c>
      <c r="BL277" s="17" t="s">
        <v>172</v>
      </c>
      <c r="BM277" s="214" t="s">
        <v>537</v>
      </c>
    </row>
    <row r="278" spans="1:65" s="13" customFormat="1" ht="11.25">
      <c r="B278" s="216"/>
      <c r="C278" s="217"/>
      <c r="D278" s="218" t="s">
        <v>161</v>
      </c>
      <c r="E278" s="219" t="s">
        <v>1</v>
      </c>
      <c r="F278" s="220" t="s">
        <v>538</v>
      </c>
      <c r="G278" s="217"/>
      <c r="H278" s="221">
        <v>1211</v>
      </c>
      <c r="I278" s="222"/>
      <c r="J278" s="217"/>
      <c r="K278" s="217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161</v>
      </c>
      <c r="AU278" s="227" t="s">
        <v>85</v>
      </c>
      <c r="AV278" s="13" t="s">
        <v>85</v>
      </c>
      <c r="AW278" s="13" t="s">
        <v>32</v>
      </c>
      <c r="AX278" s="13" t="s">
        <v>75</v>
      </c>
      <c r="AY278" s="227" t="s">
        <v>152</v>
      </c>
    </row>
    <row r="279" spans="1:65" s="13" customFormat="1" ht="11.25">
      <c r="B279" s="216"/>
      <c r="C279" s="217"/>
      <c r="D279" s="218" t="s">
        <v>161</v>
      </c>
      <c r="E279" s="219" t="s">
        <v>1</v>
      </c>
      <c r="F279" s="220" t="s">
        <v>539</v>
      </c>
      <c r="G279" s="217"/>
      <c r="H279" s="221">
        <v>63</v>
      </c>
      <c r="I279" s="222"/>
      <c r="J279" s="217"/>
      <c r="K279" s="217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161</v>
      </c>
      <c r="AU279" s="227" t="s">
        <v>85</v>
      </c>
      <c r="AV279" s="13" t="s">
        <v>85</v>
      </c>
      <c r="AW279" s="13" t="s">
        <v>32</v>
      </c>
      <c r="AX279" s="13" t="s">
        <v>75</v>
      </c>
      <c r="AY279" s="227" t="s">
        <v>152</v>
      </c>
    </row>
    <row r="280" spans="1:65" s="13" customFormat="1" ht="11.25">
      <c r="B280" s="216"/>
      <c r="C280" s="217"/>
      <c r="D280" s="218" t="s">
        <v>161</v>
      </c>
      <c r="E280" s="219" t="s">
        <v>1</v>
      </c>
      <c r="F280" s="220" t="s">
        <v>540</v>
      </c>
      <c r="G280" s="217"/>
      <c r="H280" s="221">
        <v>51</v>
      </c>
      <c r="I280" s="222"/>
      <c r="J280" s="217"/>
      <c r="K280" s="217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161</v>
      </c>
      <c r="AU280" s="227" t="s">
        <v>85</v>
      </c>
      <c r="AV280" s="13" t="s">
        <v>85</v>
      </c>
      <c r="AW280" s="13" t="s">
        <v>32</v>
      </c>
      <c r="AX280" s="13" t="s">
        <v>75</v>
      </c>
      <c r="AY280" s="227" t="s">
        <v>152</v>
      </c>
    </row>
    <row r="281" spans="1:65" s="15" customFormat="1" ht="11.25">
      <c r="B281" s="243"/>
      <c r="C281" s="244"/>
      <c r="D281" s="218" t="s">
        <v>161</v>
      </c>
      <c r="E281" s="245" t="s">
        <v>1</v>
      </c>
      <c r="F281" s="246" t="s">
        <v>273</v>
      </c>
      <c r="G281" s="244"/>
      <c r="H281" s="247">
        <v>1325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AT281" s="253" t="s">
        <v>161</v>
      </c>
      <c r="AU281" s="253" t="s">
        <v>85</v>
      </c>
      <c r="AV281" s="15" t="s">
        <v>172</v>
      </c>
      <c r="AW281" s="15" t="s">
        <v>32</v>
      </c>
      <c r="AX281" s="15" t="s">
        <v>83</v>
      </c>
      <c r="AY281" s="253" t="s">
        <v>152</v>
      </c>
    </row>
    <row r="282" spans="1:65" s="12" customFormat="1" ht="22.9" customHeight="1">
      <c r="B282" s="187"/>
      <c r="C282" s="188"/>
      <c r="D282" s="189" t="s">
        <v>74</v>
      </c>
      <c r="E282" s="201" t="s">
        <v>193</v>
      </c>
      <c r="F282" s="201" t="s">
        <v>541</v>
      </c>
      <c r="G282" s="188"/>
      <c r="H282" s="188"/>
      <c r="I282" s="191"/>
      <c r="J282" s="202">
        <f>BK282</f>
        <v>0</v>
      </c>
      <c r="K282" s="188"/>
      <c r="L282" s="193"/>
      <c r="M282" s="194"/>
      <c r="N282" s="195"/>
      <c r="O282" s="195"/>
      <c r="P282" s="196">
        <f>SUM(P283:P321)</f>
        <v>0</v>
      </c>
      <c r="Q282" s="195"/>
      <c r="R282" s="196">
        <f>SUM(R283:R321)</f>
        <v>90.929910000000007</v>
      </c>
      <c r="S282" s="195"/>
      <c r="T282" s="197">
        <f>SUM(T283:T321)</f>
        <v>0</v>
      </c>
      <c r="AR282" s="198" t="s">
        <v>83</v>
      </c>
      <c r="AT282" s="199" t="s">
        <v>74</v>
      </c>
      <c r="AU282" s="199" t="s">
        <v>83</v>
      </c>
      <c r="AY282" s="198" t="s">
        <v>152</v>
      </c>
      <c r="BK282" s="200">
        <f>SUM(BK283:BK321)</f>
        <v>0</v>
      </c>
    </row>
    <row r="283" spans="1:65" s="2" customFormat="1" ht="24" customHeight="1">
      <c r="A283" s="34"/>
      <c r="B283" s="35"/>
      <c r="C283" s="203" t="s">
        <v>542</v>
      </c>
      <c r="D283" s="203" t="s">
        <v>155</v>
      </c>
      <c r="E283" s="204" t="s">
        <v>543</v>
      </c>
      <c r="F283" s="205" t="s">
        <v>544</v>
      </c>
      <c r="G283" s="206" t="s">
        <v>261</v>
      </c>
      <c r="H283" s="207">
        <v>63</v>
      </c>
      <c r="I283" s="208"/>
      <c r="J283" s="209">
        <f>ROUND(I283*H283,2)</f>
        <v>0</v>
      </c>
      <c r="K283" s="205" t="s">
        <v>248</v>
      </c>
      <c r="L283" s="39"/>
      <c r="M283" s="210" t="s">
        <v>1</v>
      </c>
      <c r="N283" s="211" t="s">
        <v>40</v>
      </c>
      <c r="O283" s="71"/>
      <c r="P283" s="212">
        <f>O283*H283</f>
        <v>0</v>
      </c>
      <c r="Q283" s="212">
        <v>3.0000000000000001E-5</v>
      </c>
      <c r="R283" s="212">
        <f>Q283*H283</f>
        <v>1.89E-3</v>
      </c>
      <c r="S283" s="212">
        <v>0</v>
      </c>
      <c r="T283" s="21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172</v>
      </c>
      <c r="AT283" s="214" t="s">
        <v>155</v>
      </c>
      <c r="AU283" s="214" t="s">
        <v>85</v>
      </c>
      <c r="AY283" s="17" t="s">
        <v>152</v>
      </c>
      <c r="BE283" s="215">
        <f>IF(N283="základní",J283,0)</f>
        <v>0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7" t="s">
        <v>83</v>
      </c>
      <c r="BK283" s="215">
        <f>ROUND(I283*H283,2)</f>
        <v>0</v>
      </c>
      <c r="BL283" s="17" t="s">
        <v>172</v>
      </c>
      <c r="BM283" s="214" t="s">
        <v>545</v>
      </c>
    </row>
    <row r="284" spans="1:65" s="13" customFormat="1" ht="11.25">
      <c r="B284" s="216"/>
      <c r="C284" s="217"/>
      <c r="D284" s="218" t="s">
        <v>161</v>
      </c>
      <c r="E284" s="219" t="s">
        <v>1</v>
      </c>
      <c r="F284" s="220" t="s">
        <v>546</v>
      </c>
      <c r="G284" s="217"/>
      <c r="H284" s="221">
        <v>63</v>
      </c>
      <c r="I284" s="222"/>
      <c r="J284" s="217"/>
      <c r="K284" s="217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161</v>
      </c>
      <c r="AU284" s="227" t="s">
        <v>85</v>
      </c>
      <c r="AV284" s="13" t="s">
        <v>85</v>
      </c>
      <c r="AW284" s="13" t="s">
        <v>32</v>
      </c>
      <c r="AX284" s="13" t="s">
        <v>83</v>
      </c>
      <c r="AY284" s="227" t="s">
        <v>152</v>
      </c>
    </row>
    <row r="285" spans="1:65" s="2" customFormat="1" ht="24" customHeight="1">
      <c r="A285" s="34"/>
      <c r="B285" s="35"/>
      <c r="C285" s="203" t="s">
        <v>547</v>
      </c>
      <c r="D285" s="203" t="s">
        <v>155</v>
      </c>
      <c r="E285" s="204" t="s">
        <v>548</v>
      </c>
      <c r="F285" s="205" t="s">
        <v>549</v>
      </c>
      <c r="G285" s="206" t="s">
        <v>261</v>
      </c>
      <c r="H285" s="207">
        <v>63</v>
      </c>
      <c r="I285" s="208"/>
      <c r="J285" s="209">
        <f>ROUND(I285*H285,2)</f>
        <v>0</v>
      </c>
      <c r="K285" s="205" t="s">
        <v>248</v>
      </c>
      <c r="L285" s="39"/>
      <c r="M285" s="210" t="s">
        <v>1</v>
      </c>
      <c r="N285" s="211" t="s">
        <v>40</v>
      </c>
      <c r="O285" s="71"/>
      <c r="P285" s="212">
        <f>O285*H285</f>
        <v>0</v>
      </c>
      <c r="Q285" s="212">
        <v>0</v>
      </c>
      <c r="R285" s="212">
        <f>Q285*H285</f>
        <v>0</v>
      </c>
      <c r="S285" s="212">
        <v>0</v>
      </c>
      <c r="T285" s="21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172</v>
      </c>
      <c r="AT285" s="214" t="s">
        <v>155</v>
      </c>
      <c r="AU285" s="214" t="s">
        <v>85</v>
      </c>
      <c r="AY285" s="17" t="s">
        <v>152</v>
      </c>
      <c r="BE285" s="215">
        <f>IF(N285="základní",J285,0)</f>
        <v>0</v>
      </c>
      <c r="BF285" s="215">
        <f>IF(N285="snížená",J285,0)</f>
        <v>0</v>
      </c>
      <c r="BG285" s="215">
        <f>IF(N285="zákl. přenesená",J285,0)</f>
        <v>0</v>
      </c>
      <c r="BH285" s="215">
        <f>IF(N285="sníž. přenesená",J285,0)</f>
        <v>0</v>
      </c>
      <c r="BI285" s="215">
        <f>IF(N285="nulová",J285,0)</f>
        <v>0</v>
      </c>
      <c r="BJ285" s="17" t="s">
        <v>83</v>
      </c>
      <c r="BK285" s="215">
        <f>ROUND(I285*H285,2)</f>
        <v>0</v>
      </c>
      <c r="BL285" s="17" t="s">
        <v>172</v>
      </c>
      <c r="BM285" s="214" t="s">
        <v>550</v>
      </c>
    </row>
    <row r="286" spans="1:65" s="13" customFormat="1" ht="11.25">
      <c r="B286" s="216"/>
      <c r="C286" s="217"/>
      <c r="D286" s="218" t="s">
        <v>161</v>
      </c>
      <c r="E286" s="219" t="s">
        <v>1</v>
      </c>
      <c r="F286" s="220" t="s">
        <v>546</v>
      </c>
      <c r="G286" s="217"/>
      <c r="H286" s="221">
        <v>63</v>
      </c>
      <c r="I286" s="222"/>
      <c r="J286" s="217"/>
      <c r="K286" s="217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161</v>
      </c>
      <c r="AU286" s="227" t="s">
        <v>85</v>
      </c>
      <c r="AV286" s="13" t="s">
        <v>85</v>
      </c>
      <c r="AW286" s="13" t="s">
        <v>32</v>
      </c>
      <c r="AX286" s="13" t="s">
        <v>83</v>
      </c>
      <c r="AY286" s="227" t="s">
        <v>152</v>
      </c>
    </row>
    <row r="287" spans="1:65" s="2" customFormat="1" ht="24" customHeight="1">
      <c r="A287" s="34"/>
      <c r="B287" s="35"/>
      <c r="C287" s="254" t="s">
        <v>551</v>
      </c>
      <c r="D287" s="254" t="s">
        <v>371</v>
      </c>
      <c r="E287" s="255" t="s">
        <v>552</v>
      </c>
      <c r="F287" s="256" t="s">
        <v>553</v>
      </c>
      <c r="G287" s="257" t="s">
        <v>261</v>
      </c>
      <c r="H287" s="258">
        <v>63.945</v>
      </c>
      <c r="I287" s="259"/>
      <c r="J287" s="260">
        <f>ROUND(I287*H287,2)</f>
        <v>0</v>
      </c>
      <c r="K287" s="256" t="s">
        <v>248</v>
      </c>
      <c r="L287" s="261"/>
      <c r="M287" s="262" t="s">
        <v>1</v>
      </c>
      <c r="N287" s="263" t="s">
        <v>40</v>
      </c>
      <c r="O287" s="71"/>
      <c r="P287" s="212">
        <f>O287*H287</f>
        <v>0</v>
      </c>
      <c r="Q287" s="212">
        <v>2.4E-2</v>
      </c>
      <c r="R287" s="212">
        <f>Q287*H287</f>
        <v>1.53468</v>
      </c>
      <c r="S287" s="212">
        <v>0</v>
      </c>
      <c r="T287" s="21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193</v>
      </c>
      <c r="AT287" s="214" t="s">
        <v>371</v>
      </c>
      <c r="AU287" s="214" t="s">
        <v>85</v>
      </c>
      <c r="AY287" s="17" t="s">
        <v>152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83</v>
      </c>
      <c r="BK287" s="215">
        <f>ROUND(I287*H287,2)</f>
        <v>0</v>
      </c>
      <c r="BL287" s="17" t="s">
        <v>172</v>
      </c>
      <c r="BM287" s="214" t="s">
        <v>554</v>
      </c>
    </row>
    <row r="288" spans="1:65" s="13" customFormat="1" ht="11.25">
      <c r="B288" s="216"/>
      <c r="C288" s="217"/>
      <c r="D288" s="218" t="s">
        <v>161</v>
      </c>
      <c r="E288" s="219" t="s">
        <v>1</v>
      </c>
      <c r="F288" s="220" t="s">
        <v>555</v>
      </c>
      <c r="G288" s="217"/>
      <c r="H288" s="221">
        <v>63.945</v>
      </c>
      <c r="I288" s="222"/>
      <c r="J288" s="217"/>
      <c r="K288" s="217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161</v>
      </c>
      <c r="AU288" s="227" t="s">
        <v>85</v>
      </c>
      <c r="AV288" s="13" t="s">
        <v>85</v>
      </c>
      <c r="AW288" s="13" t="s">
        <v>32</v>
      </c>
      <c r="AX288" s="13" t="s">
        <v>83</v>
      </c>
      <c r="AY288" s="227" t="s">
        <v>152</v>
      </c>
    </row>
    <row r="289" spans="1:65" s="2" customFormat="1" ht="24" customHeight="1">
      <c r="A289" s="34"/>
      <c r="B289" s="35"/>
      <c r="C289" s="203" t="s">
        <v>556</v>
      </c>
      <c r="D289" s="203" t="s">
        <v>155</v>
      </c>
      <c r="E289" s="204" t="s">
        <v>557</v>
      </c>
      <c r="F289" s="205" t="s">
        <v>558</v>
      </c>
      <c r="G289" s="206" t="s">
        <v>431</v>
      </c>
      <c r="H289" s="207">
        <v>10</v>
      </c>
      <c r="I289" s="208"/>
      <c r="J289" s="209">
        <f>ROUND(I289*H289,2)</f>
        <v>0</v>
      </c>
      <c r="K289" s="205" t="s">
        <v>248</v>
      </c>
      <c r="L289" s="39"/>
      <c r="M289" s="210" t="s">
        <v>1</v>
      </c>
      <c r="N289" s="211" t="s">
        <v>40</v>
      </c>
      <c r="O289" s="71"/>
      <c r="P289" s="212">
        <f>O289*H289</f>
        <v>0</v>
      </c>
      <c r="Q289" s="212">
        <v>1.2999999999999999E-4</v>
      </c>
      <c r="R289" s="212">
        <f>Q289*H289</f>
        <v>1.2999999999999999E-3</v>
      </c>
      <c r="S289" s="212">
        <v>0</v>
      </c>
      <c r="T289" s="213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4" t="s">
        <v>172</v>
      </c>
      <c r="AT289" s="214" t="s">
        <v>155</v>
      </c>
      <c r="AU289" s="214" t="s">
        <v>85</v>
      </c>
      <c r="AY289" s="17" t="s">
        <v>152</v>
      </c>
      <c r="BE289" s="215">
        <f>IF(N289="základní",J289,0)</f>
        <v>0</v>
      </c>
      <c r="BF289" s="215">
        <f>IF(N289="snížená",J289,0)</f>
        <v>0</v>
      </c>
      <c r="BG289" s="215">
        <f>IF(N289="zákl. přenesená",J289,0)</f>
        <v>0</v>
      </c>
      <c r="BH289" s="215">
        <f>IF(N289="sníž. přenesená",J289,0)</f>
        <v>0</v>
      </c>
      <c r="BI289" s="215">
        <f>IF(N289="nulová",J289,0)</f>
        <v>0</v>
      </c>
      <c r="BJ289" s="17" t="s">
        <v>83</v>
      </c>
      <c r="BK289" s="215">
        <f>ROUND(I289*H289,2)</f>
        <v>0</v>
      </c>
      <c r="BL289" s="17" t="s">
        <v>172</v>
      </c>
      <c r="BM289" s="214" t="s">
        <v>559</v>
      </c>
    </row>
    <row r="290" spans="1:65" s="13" customFormat="1" ht="22.5">
      <c r="B290" s="216"/>
      <c r="C290" s="217"/>
      <c r="D290" s="218" t="s">
        <v>161</v>
      </c>
      <c r="E290" s="219" t="s">
        <v>1</v>
      </c>
      <c r="F290" s="220" t="s">
        <v>560</v>
      </c>
      <c r="G290" s="217"/>
      <c r="H290" s="221">
        <v>10</v>
      </c>
      <c r="I290" s="222"/>
      <c r="J290" s="217"/>
      <c r="K290" s="217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161</v>
      </c>
      <c r="AU290" s="227" t="s">
        <v>85</v>
      </c>
      <c r="AV290" s="13" t="s">
        <v>85</v>
      </c>
      <c r="AW290" s="13" t="s">
        <v>32</v>
      </c>
      <c r="AX290" s="13" t="s">
        <v>83</v>
      </c>
      <c r="AY290" s="227" t="s">
        <v>152</v>
      </c>
    </row>
    <row r="291" spans="1:65" s="2" customFormat="1" ht="36" customHeight="1">
      <c r="A291" s="34"/>
      <c r="B291" s="35"/>
      <c r="C291" s="254" t="s">
        <v>561</v>
      </c>
      <c r="D291" s="254" t="s">
        <v>371</v>
      </c>
      <c r="E291" s="255" t="s">
        <v>562</v>
      </c>
      <c r="F291" s="256" t="s">
        <v>563</v>
      </c>
      <c r="G291" s="257" t="s">
        <v>431</v>
      </c>
      <c r="H291" s="258">
        <v>10.15</v>
      </c>
      <c r="I291" s="259"/>
      <c r="J291" s="260">
        <f>ROUND(I291*H291,2)</f>
        <v>0</v>
      </c>
      <c r="K291" s="256" t="s">
        <v>248</v>
      </c>
      <c r="L291" s="261"/>
      <c r="M291" s="262" t="s">
        <v>1</v>
      </c>
      <c r="N291" s="263" t="s">
        <v>40</v>
      </c>
      <c r="O291" s="71"/>
      <c r="P291" s="212">
        <f>O291*H291</f>
        <v>0</v>
      </c>
      <c r="Q291" s="212">
        <v>1.6E-2</v>
      </c>
      <c r="R291" s="212">
        <f>Q291*H291</f>
        <v>0.16240000000000002</v>
      </c>
      <c r="S291" s="212">
        <v>0</v>
      </c>
      <c r="T291" s="213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193</v>
      </c>
      <c r="AT291" s="214" t="s">
        <v>371</v>
      </c>
      <c r="AU291" s="214" t="s">
        <v>85</v>
      </c>
      <c r="AY291" s="17" t="s">
        <v>152</v>
      </c>
      <c r="BE291" s="215">
        <f>IF(N291="základní",J291,0)</f>
        <v>0</v>
      </c>
      <c r="BF291" s="215">
        <f>IF(N291="snížená",J291,0)</f>
        <v>0</v>
      </c>
      <c r="BG291" s="215">
        <f>IF(N291="zákl. přenesená",J291,0)</f>
        <v>0</v>
      </c>
      <c r="BH291" s="215">
        <f>IF(N291="sníž. přenesená",J291,0)</f>
        <v>0</v>
      </c>
      <c r="BI291" s="215">
        <f>IF(N291="nulová",J291,0)</f>
        <v>0</v>
      </c>
      <c r="BJ291" s="17" t="s">
        <v>83</v>
      </c>
      <c r="BK291" s="215">
        <f>ROUND(I291*H291,2)</f>
        <v>0</v>
      </c>
      <c r="BL291" s="17" t="s">
        <v>172</v>
      </c>
      <c r="BM291" s="214" t="s">
        <v>564</v>
      </c>
    </row>
    <row r="292" spans="1:65" s="13" customFormat="1" ht="22.5">
      <c r="B292" s="216"/>
      <c r="C292" s="217"/>
      <c r="D292" s="218" t="s">
        <v>161</v>
      </c>
      <c r="E292" s="219" t="s">
        <v>1</v>
      </c>
      <c r="F292" s="220" t="s">
        <v>565</v>
      </c>
      <c r="G292" s="217"/>
      <c r="H292" s="221">
        <v>10.15</v>
      </c>
      <c r="I292" s="222"/>
      <c r="J292" s="217"/>
      <c r="K292" s="217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161</v>
      </c>
      <c r="AU292" s="227" t="s">
        <v>85</v>
      </c>
      <c r="AV292" s="13" t="s">
        <v>85</v>
      </c>
      <c r="AW292" s="13" t="s">
        <v>32</v>
      </c>
      <c r="AX292" s="13" t="s">
        <v>83</v>
      </c>
      <c r="AY292" s="227" t="s">
        <v>152</v>
      </c>
    </row>
    <row r="293" spans="1:65" s="2" customFormat="1" ht="24" customHeight="1">
      <c r="A293" s="34"/>
      <c r="B293" s="35"/>
      <c r="C293" s="203" t="s">
        <v>566</v>
      </c>
      <c r="D293" s="203" t="s">
        <v>155</v>
      </c>
      <c r="E293" s="204" t="s">
        <v>567</v>
      </c>
      <c r="F293" s="205" t="s">
        <v>568</v>
      </c>
      <c r="G293" s="206" t="s">
        <v>431</v>
      </c>
      <c r="H293" s="207">
        <v>70</v>
      </c>
      <c r="I293" s="208"/>
      <c r="J293" s="209">
        <f>ROUND(I293*H293,2)</f>
        <v>0</v>
      </c>
      <c r="K293" s="205" t="s">
        <v>248</v>
      </c>
      <c r="L293" s="39"/>
      <c r="M293" s="210" t="s">
        <v>1</v>
      </c>
      <c r="N293" s="211" t="s">
        <v>40</v>
      </c>
      <c r="O293" s="71"/>
      <c r="P293" s="212">
        <f>O293*H293</f>
        <v>0</v>
      </c>
      <c r="Q293" s="212">
        <v>6.9999999999999994E-5</v>
      </c>
      <c r="R293" s="212">
        <f>Q293*H293</f>
        <v>4.8999999999999998E-3</v>
      </c>
      <c r="S293" s="212">
        <v>0</v>
      </c>
      <c r="T293" s="21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172</v>
      </c>
      <c r="AT293" s="214" t="s">
        <v>155</v>
      </c>
      <c r="AU293" s="214" t="s">
        <v>85</v>
      </c>
      <c r="AY293" s="17" t="s">
        <v>152</v>
      </c>
      <c r="BE293" s="215">
        <f>IF(N293="základní",J293,0)</f>
        <v>0</v>
      </c>
      <c r="BF293" s="215">
        <f>IF(N293="snížená",J293,0)</f>
        <v>0</v>
      </c>
      <c r="BG293" s="215">
        <f>IF(N293="zákl. přenesená",J293,0)</f>
        <v>0</v>
      </c>
      <c r="BH293" s="215">
        <f>IF(N293="sníž. přenesená",J293,0)</f>
        <v>0</v>
      </c>
      <c r="BI293" s="215">
        <f>IF(N293="nulová",J293,0)</f>
        <v>0</v>
      </c>
      <c r="BJ293" s="17" t="s">
        <v>83</v>
      </c>
      <c r="BK293" s="215">
        <f>ROUND(I293*H293,2)</f>
        <v>0</v>
      </c>
      <c r="BL293" s="17" t="s">
        <v>172</v>
      </c>
      <c r="BM293" s="214" t="s">
        <v>569</v>
      </c>
    </row>
    <row r="294" spans="1:65" s="13" customFormat="1" ht="11.25">
      <c r="B294" s="216"/>
      <c r="C294" s="217"/>
      <c r="D294" s="218" t="s">
        <v>161</v>
      </c>
      <c r="E294" s="219" t="s">
        <v>1</v>
      </c>
      <c r="F294" s="220" t="s">
        <v>570</v>
      </c>
      <c r="G294" s="217"/>
      <c r="H294" s="221">
        <v>70</v>
      </c>
      <c r="I294" s="222"/>
      <c r="J294" s="217"/>
      <c r="K294" s="217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161</v>
      </c>
      <c r="AU294" s="227" t="s">
        <v>85</v>
      </c>
      <c r="AV294" s="13" t="s">
        <v>85</v>
      </c>
      <c r="AW294" s="13" t="s">
        <v>32</v>
      </c>
      <c r="AX294" s="13" t="s">
        <v>83</v>
      </c>
      <c r="AY294" s="227" t="s">
        <v>152</v>
      </c>
    </row>
    <row r="295" spans="1:65" s="2" customFormat="1" ht="24" customHeight="1">
      <c r="A295" s="34"/>
      <c r="B295" s="35"/>
      <c r="C295" s="254" t="s">
        <v>571</v>
      </c>
      <c r="D295" s="254" t="s">
        <v>371</v>
      </c>
      <c r="E295" s="255" t="s">
        <v>572</v>
      </c>
      <c r="F295" s="256" t="s">
        <v>573</v>
      </c>
      <c r="G295" s="257" t="s">
        <v>431</v>
      </c>
      <c r="H295" s="258">
        <v>35.524999999999999</v>
      </c>
      <c r="I295" s="259"/>
      <c r="J295" s="260">
        <f>ROUND(I295*H295,2)</f>
        <v>0</v>
      </c>
      <c r="K295" s="256" t="s">
        <v>1</v>
      </c>
      <c r="L295" s="261"/>
      <c r="M295" s="262" t="s">
        <v>1</v>
      </c>
      <c r="N295" s="263" t="s">
        <v>40</v>
      </c>
      <c r="O295" s="71"/>
      <c r="P295" s="212">
        <f>O295*H295</f>
        <v>0</v>
      </c>
      <c r="Q295" s="212">
        <v>0.01</v>
      </c>
      <c r="R295" s="212">
        <f>Q295*H295</f>
        <v>0.35525000000000001</v>
      </c>
      <c r="S295" s="212">
        <v>0</v>
      </c>
      <c r="T295" s="21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193</v>
      </c>
      <c r="AT295" s="214" t="s">
        <v>371</v>
      </c>
      <c r="AU295" s="214" t="s">
        <v>85</v>
      </c>
      <c r="AY295" s="17" t="s">
        <v>152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7" t="s">
        <v>83</v>
      </c>
      <c r="BK295" s="215">
        <f>ROUND(I295*H295,2)</f>
        <v>0</v>
      </c>
      <c r="BL295" s="17" t="s">
        <v>172</v>
      </c>
      <c r="BM295" s="214" t="s">
        <v>574</v>
      </c>
    </row>
    <row r="296" spans="1:65" s="13" customFormat="1" ht="11.25">
      <c r="B296" s="216"/>
      <c r="C296" s="217"/>
      <c r="D296" s="218" t="s">
        <v>161</v>
      </c>
      <c r="E296" s="219" t="s">
        <v>1</v>
      </c>
      <c r="F296" s="220" t="s">
        <v>575</v>
      </c>
      <c r="G296" s="217"/>
      <c r="H296" s="221">
        <v>35.524999999999999</v>
      </c>
      <c r="I296" s="222"/>
      <c r="J296" s="217"/>
      <c r="K296" s="217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161</v>
      </c>
      <c r="AU296" s="227" t="s">
        <v>85</v>
      </c>
      <c r="AV296" s="13" t="s">
        <v>85</v>
      </c>
      <c r="AW296" s="13" t="s">
        <v>32</v>
      </c>
      <c r="AX296" s="13" t="s">
        <v>83</v>
      </c>
      <c r="AY296" s="227" t="s">
        <v>152</v>
      </c>
    </row>
    <row r="297" spans="1:65" s="2" customFormat="1" ht="24" customHeight="1">
      <c r="A297" s="34"/>
      <c r="B297" s="35"/>
      <c r="C297" s="254" t="s">
        <v>576</v>
      </c>
      <c r="D297" s="254" t="s">
        <v>371</v>
      </c>
      <c r="E297" s="255" t="s">
        <v>577</v>
      </c>
      <c r="F297" s="256" t="s">
        <v>578</v>
      </c>
      <c r="G297" s="257" t="s">
        <v>431</v>
      </c>
      <c r="H297" s="258">
        <v>35.524999999999999</v>
      </c>
      <c r="I297" s="259"/>
      <c r="J297" s="260">
        <f>ROUND(I297*H297,2)</f>
        <v>0</v>
      </c>
      <c r="K297" s="256" t="s">
        <v>248</v>
      </c>
      <c r="L297" s="261"/>
      <c r="M297" s="262" t="s">
        <v>1</v>
      </c>
      <c r="N297" s="263" t="s">
        <v>40</v>
      </c>
      <c r="O297" s="71"/>
      <c r="P297" s="212">
        <f>O297*H297</f>
        <v>0</v>
      </c>
      <c r="Q297" s="212">
        <v>0.01</v>
      </c>
      <c r="R297" s="212">
        <f>Q297*H297</f>
        <v>0.35525000000000001</v>
      </c>
      <c r="S297" s="212">
        <v>0</v>
      </c>
      <c r="T297" s="21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193</v>
      </c>
      <c r="AT297" s="214" t="s">
        <v>371</v>
      </c>
      <c r="AU297" s="214" t="s">
        <v>85</v>
      </c>
      <c r="AY297" s="17" t="s">
        <v>152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83</v>
      </c>
      <c r="BK297" s="215">
        <f>ROUND(I297*H297,2)</f>
        <v>0</v>
      </c>
      <c r="BL297" s="17" t="s">
        <v>172</v>
      </c>
      <c r="BM297" s="214" t="s">
        <v>579</v>
      </c>
    </row>
    <row r="298" spans="1:65" s="13" customFormat="1" ht="11.25">
      <c r="B298" s="216"/>
      <c r="C298" s="217"/>
      <c r="D298" s="218" t="s">
        <v>161</v>
      </c>
      <c r="E298" s="219" t="s">
        <v>1</v>
      </c>
      <c r="F298" s="220" t="s">
        <v>575</v>
      </c>
      <c r="G298" s="217"/>
      <c r="H298" s="221">
        <v>35.524999999999999</v>
      </c>
      <c r="I298" s="222"/>
      <c r="J298" s="217"/>
      <c r="K298" s="217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161</v>
      </c>
      <c r="AU298" s="227" t="s">
        <v>85</v>
      </c>
      <c r="AV298" s="13" t="s">
        <v>85</v>
      </c>
      <c r="AW298" s="13" t="s">
        <v>32</v>
      </c>
      <c r="AX298" s="13" t="s">
        <v>83</v>
      </c>
      <c r="AY298" s="227" t="s">
        <v>152</v>
      </c>
    </row>
    <row r="299" spans="1:65" s="2" customFormat="1" ht="24" customHeight="1">
      <c r="A299" s="34"/>
      <c r="B299" s="35"/>
      <c r="C299" s="203" t="s">
        <v>580</v>
      </c>
      <c r="D299" s="203" t="s">
        <v>155</v>
      </c>
      <c r="E299" s="204" t="s">
        <v>581</v>
      </c>
      <c r="F299" s="205" t="s">
        <v>582</v>
      </c>
      <c r="G299" s="206" t="s">
        <v>431</v>
      </c>
      <c r="H299" s="207">
        <v>35</v>
      </c>
      <c r="I299" s="208"/>
      <c r="J299" s="209">
        <f>ROUND(I299*H299,2)</f>
        <v>0</v>
      </c>
      <c r="K299" s="205" t="s">
        <v>248</v>
      </c>
      <c r="L299" s="39"/>
      <c r="M299" s="210" t="s">
        <v>1</v>
      </c>
      <c r="N299" s="211" t="s">
        <v>40</v>
      </c>
      <c r="O299" s="71"/>
      <c r="P299" s="212">
        <f>O299*H299</f>
        <v>0</v>
      </c>
      <c r="Q299" s="212">
        <v>0.34089999999999998</v>
      </c>
      <c r="R299" s="212">
        <f>Q299*H299</f>
        <v>11.9315</v>
      </c>
      <c r="S299" s="212">
        <v>0</v>
      </c>
      <c r="T299" s="213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4" t="s">
        <v>172</v>
      </c>
      <c r="AT299" s="214" t="s">
        <v>155</v>
      </c>
      <c r="AU299" s="214" t="s">
        <v>85</v>
      </c>
      <c r="AY299" s="17" t="s">
        <v>152</v>
      </c>
      <c r="BE299" s="215">
        <f>IF(N299="základní",J299,0)</f>
        <v>0</v>
      </c>
      <c r="BF299" s="215">
        <f>IF(N299="snížená",J299,0)</f>
        <v>0</v>
      </c>
      <c r="BG299" s="215">
        <f>IF(N299="zákl. přenesená",J299,0)</f>
        <v>0</v>
      </c>
      <c r="BH299" s="215">
        <f>IF(N299="sníž. přenesená",J299,0)</f>
        <v>0</v>
      </c>
      <c r="BI299" s="215">
        <f>IF(N299="nulová",J299,0)</f>
        <v>0</v>
      </c>
      <c r="BJ299" s="17" t="s">
        <v>83</v>
      </c>
      <c r="BK299" s="215">
        <f>ROUND(I299*H299,2)</f>
        <v>0</v>
      </c>
      <c r="BL299" s="17" t="s">
        <v>172</v>
      </c>
      <c r="BM299" s="214" t="s">
        <v>583</v>
      </c>
    </row>
    <row r="300" spans="1:65" s="13" customFormat="1" ht="11.25">
      <c r="B300" s="216"/>
      <c r="C300" s="217"/>
      <c r="D300" s="218" t="s">
        <v>161</v>
      </c>
      <c r="E300" s="219" t="s">
        <v>1</v>
      </c>
      <c r="F300" s="220" t="s">
        <v>584</v>
      </c>
      <c r="G300" s="217"/>
      <c r="H300" s="221">
        <v>35</v>
      </c>
      <c r="I300" s="222"/>
      <c r="J300" s="217"/>
      <c r="K300" s="217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161</v>
      </c>
      <c r="AU300" s="227" t="s">
        <v>85</v>
      </c>
      <c r="AV300" s="13" t="s">
        <v>85</v>
      </c>
      <c r="AW300" s="13" t="s">
        <v>32</v>
      </c>
      <c r="AX300" s="13" t="s">
        <v>83</v>
      </c>
      <c r="AY300" s="227" t="s">
        <v>152</v>
      </c>
    </row>
    <row r="301" spans="1:65" s="2" customFormat="1" ht="16.5" customHeight="1">
      <c r="A301" s="34"/>
      <c r="B301" s="35"/>
      <c r="C301" s="254" t="s">
        <v>585</v>
      </c>
      <c r="D301" s="254" t="s">
        <v>371</v>
      </c>
      <c r="E301" s="255" t="s">
        <v>586</v>
      </c>
      <c r="F301" s="256" t="s">
        <v>587</v>
      </c>
      <c r="G301" s="257" t="s">
        <v>431</v>
      </c>
      <c r="H301" s="258">
        <v>35</v>
      </c>
      <c r="I301" s="259"/>
      <c r="J301" s="260">
        <f>ROUND(I301*H301,2)</f>
        <v>0</v>
      </c>
      <c r="K301" s="256" t="s">
        <v>248</v>
      </c>
      <c r="L301" s="261"/>
      <c r="M301" s="262" t="s">
        <v>1</v>
      </c>
      <c r="N301" s="263" t="s">
        <v>40</v>
      </c>
      <c r="O301" s="71"/>
      <c r="P301" s="212">
        <f>O301*H301</f>
        <v>0</v>
      </c>
      <c r="Q301" s="212">
        <v>0.23200000000000001</v>
      </c>
      <c r="R301" s="212">
        <f>Q301*H301</f>
        <v>8.120000000000001</v>
      </c>
      <c r="S301" s="212">
        <v>0</v>
      </c>
      <c r="T301" s="213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214" t="s">
        <v>193</v>
      </c>
      <c r="AT301" s="214" t="s">
        <v>371</v>
      </c>
      <c r="AU301" s="214" t="s">
        <v>85</v>
      </c>
      <c r="AY301" s="17" t="s">
        <v>152</v>
      </c>
      <c r="BE301" s="215">
        <f>IF(N301="základní",J301,0)</f>
        <v>0</v>
      </c>
      <c r="BF301" s="215">
        <f>IF(N301="snížená",J301,0)</f>
        <v>0</v>
      </c>
      <c r="BG301" s="215">
        <f>IF(N301="zákl. přenesená",J301,0)</f>
        <v>0</v>
      </c>
      <c r="BH301" s="215">
        <f>IF(N301="sníž. přenesená",J301,0)</f>
        <v>0</v>
      </c>
      <c r="BI301" s="215">
        <f>IF(N301="nulová",J301,0)</f>
        <v>0</v>
      </c>
      <c r="BJ301" s="17" t="s">
        <v>83</v>
      </c>
      <c r="BK301" s="215">
        <f>ROUND(I301*H301,2)</f>
        <v>0</v>
      </c>
      <c r="BL301" s="17" t="s">
        <v>172</v>
      </c>
      <c r="BM301" s="214" t="s">
        <v>588</v>
      </c>
    </row>
    <row r="302" spans="1:65" s="2" customFormat="1" ht="16.5" customHeight="1">
      <c r="A302" s="34"/>
      <c r="B302" s="35"/>
      <c r="C302" s="254" t="s">
        <v>589</v>
      </c>
      <c r="D302" s="254" t="s">
        <v>371</v>
      </c>
      <c r="E302" s="255" t="s">
        <v>590</v>
      </c>
      <c r="F302" s="256" t="s">
        <v>591</v>
      </c>
      <c r="G302" s="257" t="s">
        <v>431</v>
      </c>
      <c r="H302" s="258">
        <v>70</v>
      </c>
      <c r="I302" s="259"/>
      <c r="J302" s="260">
        <f>ROUND(I302*H302,2)</f>
        <v>0</v>
      </c>
      <c r="K302" s="256" t="s">
        <v>248</v>
      </c>
      <c r="L302" s="261"/>
      <c r="M302" s="262" t="s">
        <v>1</v>
      </c>
      <c r="N302" s="263" t="s">
        <v>40</v>
      </c>
      <c r="O302" s="71"/>
      <c r="P302" s="212">
        <f>O302*H302</f>
        <v>0</v>
      </c>
      <c r="Q302" s="212">
        <v>0.12</v>
      </c>
      <c r="R302" s="212">
        <f>Q302*H302</f>
        <v>8.4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193</v>
      </c>
      <c r="AT302" s="214" t="s">
        <v>371</v>
      </c>
      <c r="AU302" s="214" t="s">
        <v>85</v>
      </c>
      <c r="AY302" s="17" t="s">
        <v>152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83</v>
      </c>
      <c r="BK302" s="215">
        <f>ROUND(I302*H302,2)</f>
        <v>0</v>
      </c>
      <c r="BL302" s="17" t="s">
        <v>172</v>
      </c>
      <c r="BM302" s="214" t="s">
        <v>592</v>
      </c>
    </row>
    <row r="303" spans="1:65" s="13" customFormat="1" ht="11.25">
      <c r="B303" s="216"/>
      <c r="C303" s="217"/>
      <c r="D303" s="218" t="s">
        <v>161</v>
      </c>
      <c r="E303" s="219" t="s">
        <v>1</v>
      </c>
      <c r="F303" s="220" t="s">
        <v>593</v>
      </c>
      <c r="G303" s="217"/>
      <c r="H303" s="221">
        <v>70</v>
      </c>
      <c r="I303" s="222"/>
      <c r="J303" s="217"/>
      <c r="K303" s="217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161</v>
      </c>
      <c r="AU303" s="227" t="s">
        <v>85</v>
      </c>
      <c r="AV303" s="13" t="s">
        <v>85</v>
      </c>
      <c r="AW303" s="13" t="s">
        <v>32</v>
      </c>
      <c r="AX303" s="13" t="s">
        <v>83</v>
      </c>
      <c r="AY303" s="227" t="s">
        <v>152</v>
      </c>
    </row>
    <row r="304" spans="1:65" s="2" customFormat="1" ht="24" customHeight="1">
      <c r="A304" s="34"/>
      <c r="B304" s="35"/>
      <c r="C304" s="254" t="s">
        <v>594</v>
      </c>
      <c r="D304" s="254" t="s">
        <v>371</v>
      </c>
      <c r="E304" s="255" t="s">
        <v>595</v>
      </c>
      <c r="F304" s="256" t="s">
        <v>596</v>
      </c>
      <c r="G304" s="257" t="s">
        <v>431</v>
      </c>
      <c r="H304" s="258">
        <v>35</v>
      </c>
      <c r="I304" s="259"/>
      <c r="J304" s="260">
        <f t="shared" ref="J304:J309" si="0">ROUND(I304*H304,2)</f>
        <v>0</v>
      </c>
      <c r="K304" s="256" t="s">
        <v>248</v>
      </c>
      <c r="L304" s="261"/>
      <c r="M304" s="262" t="s">
        <v>1</v>
      </c>
      <c r="N304" s="263" t="s">
        <v>40</v>
      </c>
      <c r="O304" s="71"/>
      <c r="P304" s="212">
        <f t="shared" ref="P304:P309" si="1">O304*H304</f>
        <v>0</v>
      </c>
      <c r="Q304" s="212">
        <v>0.17</v>
      </c>
      <c r="R304" s="212">
        <f t="shared" ref="R304:R309" si="2">Q304*H304</f>
        <v>5.95</v>
      </c>
      <c r="S304" s="212">
        <v>0</v>
      </c>
      <c r="T304" s="213">
        <f t="shared" ref="T304:T309" si="3"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4" t="s">
        <v>193</v>
      </c>
      <c r="AT304" s="214" t="s">
        <v>371</v>
      </c>
      <c r="AU304" s="214" t="s">
        <v>85</v>
      </c>
      <c r="AY304" s="17" t="s">
        <v>152</v>
      </c>
      <c r="BE304" s="215">
        <f t="shared" ref="BE304:BE309" si="4">IF(N304="základní",J304,0)</f>
        <v>0</v>
      </c>
      <c r="BF304" s="215">
        <f t="shared" ref="BF304:BF309" si="5">IF(N304="snížená",J304,0)</f>
        <v>0</v>
      </c>
      <c r="BG304" s="215">
        <f t="shared" ref="BG304:BG309" si="6">IF(N304="zákl. přenesená",J304,0)</f>
        <v>0</v>
      </c>
      <c r="BH304" s="215">
        <f t="shared" ref="BH304:BH309" si="7">IF(N304="sníž. přenesená",J304,0)</f>
        <v>0</v>
      </c>
      <c r="BI304" s="215">
        <f t="shared" ref="BI304:BI309" si="8">IF(N304="nulová",J304,0)</f>
        <v>0</v>
      </c>
      <c r="BJ304" s="17" t="s">
        <v>83</v>
      </c>
      <c r="BK304" s="215">
        <f t="shared" ref="BK304:BK309" si="9">ROUND(I304*H304,2)</f>
        <v>0</v>
      </c>
      <c r="BL304" s="17" t="s">
        <v>172</v>
      </c>
      <c r="BM304" s="214" t="s">
        <v>597</v>
      </c>
    </row>
    <row r="305" spans="1:65" s="2" customFormat="1" ht="24" customHeight="1">
      <c r="A305" s="34"/>
      <c r="B305" s="35"/>
      <c r="C305" s="254" t="s">
        <v>598</v>
      </c>
      <c r="D305" s="254" t="s">
        <v>371</v>
      </c>
      <c r="E305" s="255" t="s">
        <v>599</v>
      </c>
      <c r="F305" s="256" t="s">
        <v>600</v>
      </c>
      <c r="G305" s="257" t="s">
        <v>431</v>
      </c>
      <c r="H305" s="258">
        <v>35</v>
      </c>
      <c r="I305" s="259"/>
      <c r="J305" s="260">
        <f t="shared" si="0"/>
        <v>0</v>
      </c>
      <c r="K305" s="256" t="s">
        <v>248</v>
      </c>
      <c r="L305" s="261"/>
      <c r="M305" s="262" t="s">
        <v>1</v>
      </c>
      <c r="N305" s="263" t="s">
        <v>40</v>
      </c>
      <c r="O305" s="71"/>
      <c r="P305" s="212">
        <f t="shared" si="1"/>
        <v>0</v>
      </c>
      <c r="Q305" s="212">
        <v>8.6999999999999994E-2</v>
      </c>
      <c r="R305" s="212">
        <f t="shared" si="2"/>
        <v>3.0449999999999999</v>
      </c>
      <c r="S305" s="212">
        <v>0</v>
      </c>
      <c r="T305" s="213">
        <f t="shared" si="3"/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4" t="s">
        <v>193</v>
      </c>
      <c r="AT305" s="214" t="s">
        <v>371</v>
      </c>
      <c r="AU305" s="214" t="s">
        <v>85</v>
      </c>
      <c r="AY305" s="17" t="s">
        <v>152</v>
      </c>
      <c r="BE305" s="215">
        <f t="shared" si="4"/>
        <v>0</v>
      </c>
      <c r="BF305" s="215">
        <f t="shared" si="5"/>
        <v>0</v>
      </c>
      <c r="BG305" s="215">
        <f t="shared" si="6"/>
        <v>0</v>
      </c>
      <c r="BH305" s="215">
        <f t="shared" si="7"/>
        <v>0</v>
      </c>
      <c r="BI305" s="215">
        <f t="shared" si="8"/>
        <v>0</v>
      </c>
      <c r="BJ305" s="17" t="s">
        <v>83</v>
      </c>
      <c r="BK305" s="215">
        <f t="shared" si="9"/>
        <v>0</v>
      </c>
      <c r="BL305" s="17" t="s">
        <v>172</v>
      </c>
      <c r="BM305" s="214" t="s">
        <v>601</v>
      </c>
    </row>
    <row r="306" spans="1:65" s="2" customFormat="1" ht="16.5" customHeight="1">
      <c r="A306" s="34"/>
      <c r="B306" s="35"/>
      <c r="C306" s="254" t="s">
        <v>602</v>
      </c>
      <c r="D306" s="254" t="s">
        <v>371</v>
      </c>
      <c r="E306" s="255" t="s">
        <v>603</v>
      </c>
      <c r="F306" s="256" t="s">
        <v>604</v>
      </c>
      <c r="G306" s="257" t="s">
        <v>431</v>
      </c>
      <c r="H306" s="258">
        <v>35</v>
      </c>
      <c r="I306" s="259"/>
      <c r="J306" s="260">
        <f t="shared" si="0"/>
        <v>0</v>
      </c>
      <c r="K306" s="256" t="s">
        <v>248</v>
      </c>
      <c r="L306" s="261"/>
      <c r="M306" s="262" t="s">
        <v>1</v>
      </c>
      <c r="N306" s="263" t="s">
        <v>40</v>
      </c>
      <c r="O306" s="71"/>
      <c r="P306" s="212">
        <f t="shared" si="1"/>
        <v>0</v>
      </c>
      <c r="Q306" s="212">
        <v>0.10299999999999999</v>
      </c>
      <c r="R306" s="212">
        <f t="shared" si="2"/>
        <v>3.605</v>
      </c>
      <c r="S306" s="212">
        <v>0</v>
      </c>
      <c r="T306" s="213">
        <f t="shared" si="3"/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193</v>
      </c>
      <c r="AT306" s="214" t="s">
        <v>371</v>
      </c>
      <c r="AU306" s="214" t="s">
        <v>85</v>
      </c>
      <c r="AY306" s="17" t="s">
        <v>152</v>
      </c>
      <c r="BE306" s="215">
        <f t="shared" si="4"/>
        <v>0</v>
      </c>
      <c r="BF306" s="215">
        <f t="shared" si="5"/>
        <v>0</v>
      </c>
      <c r="BG306" s="215">
        <f t="shared" si="6"/>
        <v>0</v>
      </c>
      <c r="BH306" s="215">
        <f t="shared" si="7"/>
        <v>0</v>
      </c>
      <c r="BI306" s="215">
        <f t="shared" si="8"/>
        <v>0</v>
      </c>
      <c r="BJ306" s="17" t="s">
        <v>83</v>
      </c>
      <c r="BK306" s="215">
        <f t="shared" si="9"/>
        <v>0</v>
      </c>
      <c r="BL306" s="17" t="s">
        <v>172</v>
      </c>
      <c r="BM306" s="214" t="s">
        <v>605</v>
      </c>
    </row>
    <row r="307" spans="1:65" s="2" customFormat="1" ht="24" customHeight="1">
      <c r="A307" s="34"/>
      <c r="B307" s="35"/>
      <c r="C307" s="254" t="s">
        <v>606</v>
      </c>
      <c r="D307" s="254" t="s">
        <v>371</v>
      </c>
      <c r="E307" s="255" t="s">
        <v>607</v>
      </c>
      <c r="F307" s="256" t="s">
        <v>608</v>
      </c>
      <c r="G307" s="257" t="s">
        <v>431</v>
      </c>
      <c r="H307" s="258">
        <v>35</v>
      </c>
      <c r="I307" s="259"/>
      <c r="J307" s="260">
        <f t="shared" si="0"/>
        <v>0</v>
      </c>
      <c r="K307" s="256" t="s">
        <v>248</v>
      </c>
      <c r="L307" s="261"/>
      <c r="M307" s="262" t="s">
        <v>1</v>
      </c>
      <c r="N307" s="263" t="s">
        <v>40</v>
      </c>
      <c r="O307" s="71"/>
      <c r="P307" s="212">
        <f t="shared" si="1"/>
        <v>0</v>
      </c>
      <c r="Q307" s="212">
        <v>4.0000000000000001E-3</v>
      </c>
      <c r="R307" s="212">
        <f t="shared" si="2"/>
        <v>0.14000000000000001</v>
      </c>
      <c r="S307" s="212">
        <v>0</v>
      </c>
      <c r="T307" s="213">
        <f t="shared" si="3"/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4" t="s">
        <v>193</v>
      </c>
      <c r="AT307" s="214" t="s">
        <v>371</v>
      </c>
      <c r="AU307" s="214" t="s">
        <v>85</v>
      </c>
      <c r="AY307" s="17" t="s">
        <v>152</v>
      </c>
      <c r="BE307" s="215">
        <f t="shared" si="4"/>
        <v>0</v>
      </c>
      <c r="BF307" s="215">
        <f t="shared" si="5"/>
        <v>0</v>
      </c>
      <c r="BG307" s="215">
        <f t="shared" si="6"/>
        <v>0</v>
      </c>
      <c r="BH307" s="215">
        <f t="shared" si="7"/>
        <v>0</v>
      </c>
      <c r="BI307" s="215">
        <f t="shared" si="8"/>
        <v>0</v>
      </c>
      <c r="BJ307" s="17" t="s">
        <v>83</v>
      </c>
      <c r="BK307" s="215">
        <f t="shared" si="9"/>
        <v>0</v>
      </c>
      <c r="BL307" s="17" t="s">
        <v>172</v>
      </c>
      <c r="BM307" s="214" t="s">
        <v>609</v>
      </c>
    </row>
    <row r="308" spans="1:65" s="2" customFormat="1" ht="24" customHeight="1">
      <c r="A308" s="34"/>
      <c r="B308" s="35"/>
      <c r="C308" s="203" t="s">
        <v>610</v>
      </c>
      <c r="D308" s="203" t="s">
        <v>155</v>
      </c>
      <c r="E308" s="204" t="s">
        <v>611</v>
      </c>
      <c r="F308" s="205" t="s">
        <v>612</v>
      </c>
      <c r="G308" s="206" t="s">
        <v>431</v>
      </c>
      <c r="H308" s="207">
        <v>35</v>
      </c>
      <c r="I308" s="208"/>
      <c r="J308" s="209">
        <f t="shared" si="0"/>
        <v>0</v>
      </c>
      <c r="K308" s="205" t="s">
        <v>248</v>
      </c>
      <c r="L308" s="39"/>
      <c r="M308" s="210" t="s">
        <v>1</v>
      </c>
      <c r="N308" s="211" t="s">
        <v>40</v>
      </c>
      <c r="O308" s="71"/>
      <c r="P308" s="212">
        <f t="shared" si="1"/>
        <v>0</v>
      </c>
      <c r="Q308" s="212">
        <v>0.21734000000000001</v>
      </c>
      <c r="R308" s="212">
        <f t="shared" si="2"/>
        <v>7.6069000000000004</v>
      </c>
      <c r="S308" s="212">
        <v>0</v>
      </c>
      <c r="T308" s="213">
        <f t="shared" si="3"/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4" t="s">
        <v>172</v>
      </c>
      <c r="AT308" s="214" t="s">
        <v>155</v>
      </c>
      <c r="AU308" s="214" t="s">
        <v>85</v>
      </c>
      <c r="AY308" s="17" t="s">
        <v>152</v>
      </c>
      <c r="BE308" s="215">
        <f t="shared" si="4"/>
        <v>0</v>
      </c>
      <c r="BF308" s="215">
        <f t="shared" si="5"/>
        <v>0</v>
      </c>
      <c r="BG308" s="215">
        <f t="shared" si="6"/>
        <v>0</v>
      </c>
      <c r="BH308" s="215">
        <f t="shared" si="7"/>
        <v>0</v>
      </c>
      <c r="BI308" s="215">
        <f t="shared" si="8"/>
        <v>0</v>
      </c>
      <c r="BJ308" s="17" t="s">
        <v>83</v>
      </c>
      <c r="BK308" s="215">
        <f t="shared" si="9"/>
        <v>0</v>
      </c>
      <c r="BL308" s="17" t="s">
        <v>172</v>
      </c>
      <c r="BM308" s="214" t="s">
        <v>613</v>
      </c>
    </row>
    <row r="309" spans="1:65" s="2" customFormat="1" ht="24" customHeight="1">
      <c r="A309" s="34"/>
      <c r="B309" s="35"/>
      <c r="C309" s="254" t="s">
        <v>614</v>
      </c>
      <c r="D309" s="254" t="s">
        <v>371</v>
      </c>
      <c r="E309" s="255" t="s">
        <v>615</v>
      </c>
      <c r="F309" s="256" t="s">
        <v>616</v>
      </c>
      <c r="G309" s="257" t="s">
        <v>431</v>
      </c>
      <c r="H309" s="258">
        <v>35</v>
      </c>
      <c r="I309" s="259"/>
      <c r="J309" s="260">
        <f t="shared" si="0"/>
        <v>0</v>
      </c>
      <c r="K309" s="256" t="s">
        <v>1</v>
      </c>
      <c r="L309" s="261"/>
      <c r="M309" s="262" t="s">
        <v>1</v>
      </c>
      <c r="N309" s="263" t="s">
        <v>40</v>
      </c>
      <c r="O309" s="71"/>
      <c r="P309" s="212">
        <f t="shared" si="1"/>
        <v>0</v>
      </c>
      <c r="Q309" s="212">
        <v>7.4999999999999997E-2</v>
      </c>
      <c r="R309" s="212">
        <f t="shared" si="2"/>
        <v>2.625</v>
      </c>
      <c r="S309" s="212">
        <v>0</v>
      </c>
      <c r="T309" s="213">
        <f t="shared" si="3"/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14" t="s">
        <v>193</v>
      </c>
      <c r="AT309" s="214" t="s">
        <v>371</v>
      </c>
      <c r="AU309" s="214" t="s">
        <v>85</v>
      </c>
      <c r="AY309" s="17" t="s">
        <v>152</v>
      </c>
      <c r="BE309" s="215">
        <f t="shared" si="4"/>
        <v>0</v>
      </c>
      <c r="BF309" s="215">
        <f t="shared" si="5"/>
        <v>0</v>
      </c>
      <c r="BG309" s="215">
        <f t="shared" si="6"/>
        <v>0</v>
      </c>
      <c r="BH309" s="215">
        <f t="shared" si="7"/>
        <v>0</v>
      </c>
      <c r="BI309" s="215">
        <f t="shared" si="8"/>
        <v>0</v>
      </c>
      <c r="BJ309" s="17" t="s">
        <v>83</v>
      </c>
      <c r="BK309" s="215">
        <f t="shared" si="9"/>
        <v>0</v>
      </c>
      <c r="BL309" s="17" t="s">
        <v>172</v>
      </c>
      <c r="BM309" s="214" t="s">
        <v>617</v>
      </c>
    </row>
    <row r="310" spans="1:65" s="2" customFormat="1" ht="19.5">
      <c r="A310" s="34"/>
      <c r="B310" s="35"/>
      <c r="C310" s="36"/>
      <c r="D310" s="218" t="s">
        <v>521</v>
      </c>
      <c r="E310" s="36"/>
      <c r="F310" s="264" t="s">
        <v>618</v>
      </c>
      <c r="G310" s="36"/>
      <c r="H310" s="36"/>
      <c r="I310" s="115"/>
      <c r="J310" s="36"/>
      <c r="K310" s="36"/>
      <c r="L310" s="39"/>
      <c r="M310" s="265"/>
      <c r="N310" s="266"/>
      <c r="O310" s="71"/>
      <c r="P310" s="71"/>
      <c r="Q310" s="71"/>
      <c r="R310" s="71"/>
      <c r="S310" s="71"/>
      <c r="T310" s="72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7" t="s">
        <v>521</v>
      </c>
      <c r="AU310" s="17" t="s">
        <v>85</v>
      </c>
    </row>
    <row r="311" spans="1:65" s="13" customFormat="1" ht="11.25">
      <c r="B311" s="216"/>
      <c r="C311" s="217"/>
      <c r="D311" s="218" t="s">
        <v>161</v>
      </c>
      <c r="E311" s="219" t="s">
        <v>1</v>
      </c>
      <c r="F311" s="220" t="s">
        <v>619</v>
      </c>
      <c r="G311" s="217"/>
      <c r="H311" s="221">
        <v>35</v>
      </c>
      <c r="I311" s="222"/>
      <c r="J311" s="217"/>
      <c r="K311" s="217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161</v>
      </c>
      <c r="AU311" s="227" t="s">
        <v>85</v>
      </c>
      <c r="AV311" s="13" t="s">
        <v>85</v>
      </c>
      <c r="AW311" s="13" t="s">
        <v>32</v>
      </c>
      <c r="AX311" s="13" t="s">
        <v>83</v>
      </c>
      <c r="AY311" s="227" t="s">
        <v>152</v>
      </c>
    </row>
    <row r="312" spans="1:65" s="2" customFormat="1" ht="24" customHeight="1">
      <c r="A312" s="34"/>
      <c r="B312" s="35"/>
      <c r="C312" s="203" t="s">
        <v>620</v>
      </c>
      <c r="D312" s="203" t="s">
        <v>155</v>
      </c>
      <c r="E312" s="204" t="s">
        <v>621</v>
      </c>
      <c r="F312" s="205" t="s">
        <v>622</v>
      </c>
      <c r="G312" s="206" t="s">
        <v>431</v>
      </c>
      <c r="H312" s="207">
        <v>12</v>
      </c>
      <c r="I312" s="208"/>
      <c r="J312" s="209">
        <f>ROUND(I312*H312,2)</f>
        <v>0</v>
      </c>
      <c r="K312" s="205" t="s">
        <v>248</v>
      </c>
      <c r="L312" s="39"/>
      <c r="M312" s="210" t="s">
        <v>1</v>
      </c>
      <c r="N312" s="211" t="s">
        <v>40</v>
      </c>
      <c r="O312" s="71"/>
      <c r="P312" s="212">
        <f>O312*H312</f>
        <v>0</v>
      </c>
      <c r="Q312" s="212">
        <v>0.42080000000000001</v>
      </c>
      <c r="R312" s="212">
        <f>Q312*H312</f>
        <v>5.0495999999999999</v>
      </c>
      <c r="S312" s="212">
        <v>0</v>
      </c>
      <c r="T312" s="213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4" t="s">
        <v>172</v>
      </c>
      <c r="AT312" s="214" t="s">
        <v>155</v>
      </c>
      <c r="AU312" s="214" t="s">
        <v>85</v>
      </c>
      <c r="AY312" s="17" t="s">
        <v>152</v>
      </c>
      <c r="BE312" s="215">
        <f>IF(N312="základní",J312,0)</f>
        <v>0</v>
      </c>
      <c r="BF312" s="215">
        <f>IF(N312="snížená",J312,0)</f>
        <v>0</v>
      </c>
      <c r="BG312" s="215">
        <f>IF(N312="zákl. přenesená",J312,0)</f>
        <v>0</v>
      </c>
      <c r="BH312" s="215">
        <f>IF(N312="sníž. přenesená",J312,0)</f>
        <v>0</v>
      </c>
      <c r="BI312" s="215">
        <f>IF(N312="nulová",J312,0)</f>
        <v>0</v>
      </c>
      <c r="BJ312" s="17" t="s">
        <v>83</v>
      </c>
      <c r="BK312" s="215">
        <f>ROUND(I312*H312,2)</f>
        <v>0</v>
      </c>
      <c r="BL312" s="17" t="s">
        <v>172</v>
      </c>
      <c r="BM312" s="214" t="s">
        <v>623</v>
      </c>
    </row>
    <row r="313" spans="1:65" s="13" customFormat="1" ht="11.25">
      <c r="B313" s="216"/>
      <c r="C313" s="217"/>
      <c r="D313" s="218" t="s">
        <v>161</v>
      </c>
      <c r="E313" s="219" t="s">
        <v>1</v>
      </c>
      <c r="F313" s="220" t="s">
        <v>624</v>
      </c>
      <c r="G313" s="217"/>
      <c r="H313" s="221">
        <v>12</v>
      </c>
      <c r="I313" s="222"/>
      <c r="J313" s="217"/>
      <c r="K313" s="217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161</v>
      </c>
      <c r="AU313" s="227" t="s">
        <v>85</v>
      </c>
      <c r="AV313" s="13" t="s">
        <v>85</v>
      </c>
      <c r="AW313" s="13" t="s">
        <v>32</v>
      </c>
      <c r="AX313" s="13" t="s">
        <v>83</v>
      </c>
      <c r="AY313" s="227" t="s">
        <v>152</v>
      </c>
    </row>
    <row r="314" spans="1:65" s="2" customFormat="1" ht="24" customHeight="1">
      <c r="A314" s="34"/>
      <c r="B314" s="35"/>
      <c r="C314" s="203" t="s">
        <v>625</v>
      </c>
      <c r="D314" s="203" t="s">
        <v>155</v>
      </c>
      <c r="E314" s="204" t="s">
        <v>626</v>
      </c>
      <c r="F314" s="205" t="s">
        <v>627</v>
      </c>
      <c r="G314" s="206" t="s">
        <v>431</v>
      </c>
      <c r="H314" s="207">
        <v>103</v>
      </c>
      <c r="I314" s="208"/>
      <c r="J314" s="209">
        <f>ROUND(I314*H314,2)</f>
        <v>0</v>
      </c>
      <c r="K314" s="205" t="s">
        <v>248</v>
      </c>
      <c r="L314" s="39"/>
      <c r="M314" s="210" t="s">
        <v>1</v>
      </c>
      <c r="N314" s="211" t="s">
        <v>40</v>
      </c>
      <c r="O314" s="71"/>
      <c r="P314" s="212">
        <f>O314*H314</f>
        <v>0</v>
      </c>
      <c r="Q314" s="212">
        <v>0.31108000000000002</v>
      </c>
      <c r="R314" s="212">
        <f>Q314*H314</f>
        <v>32.041240000000002</v>
      </c>
      <c r="S314" s="212">
        <v>0</v>
      </c>
      <c r="T314" s="21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172</v>
      </c>
      <c r="AT314" s="214" t="s">
        <v>155</v>
      </c>
      <c r="AU314" s="214" t="s">
        <v>85</v>
      </c>
      <c r="AY314" s="17" t="s">
        <v>152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7" t="s">
        <v>83</v>
      </c>
      <c r="BK314" s="215">
        <f>ROUND(I314*H314,2)</f>
        <v>0</v>
      </c>
      <c r="BL314" s="17" t="s">
        <v>172</v>
      </c>
      <c r="BM314" s="214" t="s">
        <v>628</v>
      </c>
    </row>
    <row r="315" spans="1:65" s="13" customFormat="1" ht="11.25">
      <c r="B315" s="216"/>
      <c r="C315" s="217"/>
      <c r="D315" s="218" t="s">
        <v>161</v>
      </c>
      <c r="E315" s="219" t="s">
        <v>1</v>
      </c>
      <c r="F315" s="220" t="s">
        <v>629</v>
      </c>
      <c r="G315" s="217"/>
      <c r="H315" s="221">
        <v>52</v>
      </c>
      <c r="I315" s="222"/>
      <c r="J315" s="217"/>
      <c r="K315" s="217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161</v>
      </c>
      <c r="AU315" s="227" t="s">
        <v>85</v>
      </c>
      <c r="AV315" s="13" t="s">
        <v>85</v>
      </c>
      <c r="AW315" s="13" t="s">
        <v>32</v>
      </c>
      <c r="AX315" s="13" t="s">
        <v>75</v>
      </c>
      <c r="AY315" s="227" t="s">
        <v>152</v>
      </c>
    </row>
    <row r="316" spans="1:65" s="13" customFormat="1" ht="11.25">
      <c r="B316" s="216"/>
      <c r="C316" s="217"/>
      <c r="D316" s="218" t="s">
        <v>161</v>
      </c>
      <c r="E316" s="219" t="s">
        <v>1</v>
      </c>
      <c r="F316" s="220" t="s">
        <v>630</v>
      </c>
      <c r="G316" s="217"/>
      <c r="H316" s="221">
        <v>51</v>
      </c>
      <c r="I316" s="222"/>
      <c r="J316" s="217"/>
      <c r="K316" s="217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161</v>
      </c>
      <c r="AU316" s="227" t="s">
        <v>85</v>
      </c>
      <c r="AV316" s="13" t="s">
        <v>85</v>
      </c>
      <c r="AW316" s="13" t="s">
        <v>32</v>
      </c>
      <c r="AX316" s="13" t="s">
        <v>75</v>
      </c>
      <c r="AY316" s="227" t="s">
        <v>152</v>
      </c>
    </row>
    <row r="317" spans="1:65" s="15" customFormat="1" ht="11.25">
      <c r="B317" s="243"/>
      <c r="C317" s="244"/>
      <c r="D317" s="218" t="s">
        <v>161</v>
      </c>
      <c r="E317" s="245" t="s">
        <v>1</v>
      </c>
      <c r="F317" s="246" t="s">
        <v>273</v>
      </c>
      <c r="G317" s="244"/>
      <c r="H317" s="247">
        <v>103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AT317" s="253" t="s">
        <v>161</v>
      </c>
      <c r="AU317" s="253" t="s">
        <v>85</v>
      </c>
      <c r="AV317" s="15" t="s">
        <v>172</v>
      </c>
      <c r="AW317" s="15" t="s">
        <v>32</v>
      </c>
      <c r="AX317" s="15" t="s">
        <v>83</v>
      </c>
      <c r="AY317" s="253" t="s">
        <v>152</v>
      </c>
    </row>
    <row r="318" spans="1:65" s="2" customFormat="1" ht="24" customHeight="1">
      <c r="A318" s="34"/>
      <c r="B318" s="35"/>
      <c r="C318" s="203" t="s">
        <v>631</v>
      </c>
      <c r="D318" s="203" t="s">
        <v>155</v>
      </c>
      <c r="E318" s="204" t="s">
        <v>632</v>
      </c>
      <c r="F318" s="205" t="s">
        <v>633</v>
      </c>
      <c r="G318" s="206" t="s">
        <v>280</v>
      </c>
      <c r="H318" s="207">
        <v>58</v>
      </c>
      <c r="I318" s="208"/>
      <c r="J318" s="209">
        <f>ROUND(I318*H318,2)</f>
        <v>0</v>
      </c>
      <c r="K318" s="205" t="s">
        <v>248</v>
      </c>
      <c r="L318" s="39"/>
      <c r="M318" s="210" t="s">
        <v>1</v>
      </c>
      <c r="N318" s="211" t="s">
        <v>40</v>
      </c>
      <c r="O318" s="71"/>
      <c r="P318" s="212">
        <f>O318*H318</f>
        <v>0</v>
      </c>
      <c r="Q318" s="212">
        <v>0</v>
      </c>
      <c r="R318" s="212">
        <f>Q318*H318</f>
        <v>0</v>
      </c>
      <c r="S318" s="212">
        <v>0</v>
      </c>
      <c r="T318" s="21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4" t="s">
        <v>172</v>
      </c>
      <c r="AT318" s="214" t="s">
        <v>155</v>
      </c>
      <c r="AU318" s="214" t="s">
        <v>85</v>
      </c>
      <c r="AY318" s="17" t="s">
        <v>152</v>
      </c>
      <c r="BE318" s="215">
        <f>IF(N318="základní",J318,0)</f>
        <v>0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7" t="s">
        <v>83</v>
      </c>
      <c r="BK318" s="215">
        <f>ROUND(I318*H318,2)</f>
        <v>0</v>
      </c>
      <c r="BL318" s="17" t="s">
        <v>172</v>
      </c>
      <c r="BM318" s="214" t="s">
        <v>634</v>
      </c>
    </row>
    <row r="319" spans="1:65" s="13" customFormat="1" ht="11.25">
      <c r="B319" s="216"/>
      <c r="C319" s="217"/>
      <c r="D319" s="218" t="s">
        <v>161</v>
      </c>
      <c r="E319" s="219" t="s">
        <v>1</v>
      </c>
      <c r="F319" s="220" t="s">
        <v>635</v>
      </c>
      <c r="G319" s="217"/>
      <c r="H319" s="221">
        <v>37</v>
      </c>
      <c r="I319" s="222"/>
      <c r="J319" s="217"/>
      <c r="K319" s="217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161</v>
      </c>
      <c r="AU319" s="227" t="s">
        <v>85</v>
      </c>
      <c r="AV319" s="13" t="s">
        <v>85</v>
      </c>
      <c r="AW319" s="13" t="s">
        <v>32</v>
      </c>
      <c r="AX319" s="13" t="s">
        <v>75</v>
      </c>
      <c r="AY319" s="227" t="s">
        <v>152</v>
      </c>
    </row>
    <row r="320" spans="1:65" s="13" customFormat="1" ht="11.25">
      <c r="B320" s="216"/>
      <c r="C320" s="217"/>
      <c r="D320" s="218" t="s">
        <v>161</v>
      </c>
      <c r="E320" s="219" t="s">
        <v>1</v>
      </c>
      <c r="F320" s="220" t="s">
        <v>636</v>
      </c>
      <c r="G320" s="217"/>
      <c r="H320" s="221">
        <v>21</v>
      </c>
      <c r="I320" s="222"/>
      <c r="J320" s="217"/>
      <c r="K320" s="217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161</v>
      </c>
      <c r="AU320" s="227" t="s">
        <v>85</v>
      </c>
      <c r="AV320" s="13" t="s">
        <v>85</v>
      </c>
      <c r="AW320" s="13" t="s">
        <v>32</v>
      </c>
      <c r="AX320" s="13" t="s">
        <v>75</v>
      </c>
      <c r="AY320" s="227" t="s">
        <v>152</v>
      </c>
    </row>
    <row r="321" spans="1:65" s="15" customFormat="1" ht="11.25">
      <c r="B321" s="243"/>
      <c r="C321" s="244"/>
      <c r="D321" s="218" t="s">
        <v>161</v>
      </c>
      <c r="E321" s="245" t="s">
        <v>1</v>
      </c>
      <c r="F321" s="246" t="s">
        <v>273</v>
      </c>
      <c r="G321" s="244"/>
      <c r="H321" s="247">
        <v>58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AT321" s="253" t="s">
        <v>161</v>
      </c>
      <c r="AU321" s="253" t="s">
        <v>85</v>
      </c>
      <c r="AV321" s="15" t="s">
        <v>172</v>
      </c>
      <c r="AW321" s="15" t="s">
        <v>32</v>
      </c>
      <c r="AX321" s="15" t="s">
        <v>83</v>
      </c>
      <c r="AY321" s="253" t="s">
        <v>152</v>
      </c>
    </row>
    <row r="322" spans="1:65" s="12" customFormat="1" ht="22.9" customHeight="1">
      <c r="B322" s="187"/>
      <c r="C322" s="188"/>
      <c r="D322" s="189" t="s">
        <v>74</v>
      </c>
      <c r="E322" s="201" t="s">
        <v>197</v>
      </c>
      <c r="F322" s="201" t="s">
        <v>637</v>
      </c>
      <c r="G322" s="188"/>
      <c r="H322" s="188"/>
      <c r="I322" s="191"/>
      <c r="J322" s="202">
        <f>BK322</f>
        <v>0</v>
      </c>
      <c r="K322" s="188"/>
      <c r="L322" s="193"/>
      <c r="M322" s="194"/>
      <c r="N322" s="195"/>
      <c r="O322" s="195"/>
      <c r="P322" s="196">
        <f>SUM(P323:P411)</f>
        <v>0</v>
      </c>
      <c r="Q322" s="195"/>
      <c r="R322" s="196">
        <f>SUM(R323:R411)</f>
        <v>645.10170154000002</v>
      </c>
      <c r="S322" s="195"/>
      <c r="T322" s="197">
        <f>SUM(T323:T411)</f>
        <v>0</v>
      </c>
      <c r="AR322" s="198" t="s">
        <v>83</v>
      </c>
      <c r="AT322" s="199" t="s">
        <v>74</v>
      </c>
      <c r="AU322" s="199" t="s">
        <v>83</v>
      </c>
      <c r="AY322" s="198" t="s">
        <v>152</v>
      </c>
      <c r="BK322" s="200">
        <f>SUM(BK323:BK411)</f>
        <v>0</v>
      </c>
    </row>
    <row r="323" spans="1:65" s="2" customFormat="1" ht="24" customHeight="1">
      <c r="A323" s="34"/>
      <c r="B323" s="35"/>
      <c r="C323" s="203" t="s">
        <v>638</v>
      </c>
      <c r="D323" s="203" t="s">
        <v>155</v>
      </c>
      <c r="E323" s="204" t="s">
        <v>639</v>
      </c>
      <c r="F323" s="205" t="s">
        <v>640</v>
      </c>
      <c r="G323" s="206" t="s">
        <v>431</v>
      </c>
      <c r="H323" s="207">
        <v>39</v>
      </c>
      <c r="I323" s="208"/>
      <c r="J323" s="209">
        <f>ROUND(I323*H323,2)</f>
        <v>0</v>
      </c>
      <c r="K323" s="205" t="s">
        <v>248</v>
      </c>
      <c r="L323" s="39"/>
      <c r="M323" s="210" t="s">
        <v>1</v>
      </c>
      <c r="N323" s="211" t="s">
        <v>40</v>
      </c>
      <c r="O323" s="71"/>
      <c r="P323" s="212">
        <f>O323*H323</f>
        <v>0</v>
      </c>
      <c r="Q323" s="212">
        <v>6.9999999999999999E-4</v>
      </c>
      <c r="R323" s="212">
        <f>Q323*H323</f>
        <v>2.7300000000000001E-2</v>
      </c>
      <c r="S323" s="212">
        <v>0</v>
      </c>
      <c r="T323" s="213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172</v>
      </c>
      <c r="AT323" s="214" t="s">
        <v>155</v>
      </c>
      <c r="AU323" s="214" t="s">
        <v>85</v>
      </c>
      <c r="AY323" s="17" t="s">
        <v>152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7" t="s">
        <v>83</v>
      </c>
      <c r="BK323" s="215">
        <f>ROUND(I323*H323,2)</f>
        <v>0</v>
      </c>
      <c r="BL323" s="17" t="s">
        <v>172</v>
      </c>
      <c r="BM323" s="214" t="s">
        <v>641</v>
      </c>
    </row>
    <row r="324" spans="1:65" s="13" customFormat="1" ht="11.25">
      <c r="B324" s="216"/>
      <c r="C324" s="217"/>
      <c r="D324" s="218" t="s">
        <v>161</v>
      </c>
      <c r="E324" s="219" t="s">
        <v>1</v>
      </c>
      <c r="F324" s="220" t="s">
        <v>642</v>
      </c>
      <c r="G324" s="217"/>
      <c r="H324" s="221">
        <v>5</v>
      </c>
      <c r="I324" s="222"/>
      <c r="J324" s="217"/>
      <c r="K324" s="217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161</v>
      </c>
      <c r="AU324" s="227" t="s">
        <v>85</v>
      </c>
      <c r="AV324" s="13" t="s">
        <v>85</v>
      </c>
      <c r="AW324" s="13" t="s">
        <v>32</v>
      </c>
      <c r="AX324" s="13" t="s">
        <v>75</v>
      </c>
      <c r="AY324" s="227" t="s">
        <v>152</v>
      </c>
    </row>
    <row r="325" spans="1:65" s="13" customFormat="1" ht="11.25">
      <c r="B325" s="216"/>
      <c r="C325" s="217"/>
      <c r="D325" s="218" t="s">
        <v>161</v>
      </c>
      <c r="E325" s="219" t="s">
        <v>1</v>
      </c>
      <c r="F325" s="220" t="s">
        <v>643</v>
      </c>
      <c r="G325" s="217"/>
      <c r="H325" s="221">
        <v>5</v>
      </c>
      <c r="I325" s="222"/>
      <c r="J325" s="217"/>
      <c r="K325" s="217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161</v>
      </c>
      <c r="AU325" s="227" t="s">
        <v>85</v>
      </c>
      <c r="AV325" s="13" t="s">
        <v>85</v>
      </c>
      <c r="AW325" s="13" t="s">
        <v>32</v>
      </c>
      <c r="AX325" s="13" t="s">
        <v>75</v>
      </c>
      <c r="AY325" s="227" t="s">
        <v>152</v>
      </c>
    </row>
    <row r="326" spans="1:65" s="13" customFormat="1" ht="11.25">
      <c r="B326" s="216"/>
      <c r="C326" s="217"/>
      <c r="D326" s="218" t="s">
        <v>161</v>
      </c>
      <c r="E326" s="219" t="s">
        <v>1</v>
      </c>
      <c r="F326" s="220" t="s">
        <v>644</v>
      </c>
      <c r="G326" s="217"/>
      <c r="H326" s="221">
        <v>4</v>
      </c>
      <c r="I326" s="222"/>
      <c r="J326" s="217"/>
      <c r="K326" s="217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161</v>
      </c>
      <c r="AU326" s="227" t="s">
        <v>85</v>
      </c>
      <c r="AV326" s="13" t="s">
        <v>85</v>
      </c>
      <c r="AW326" s="13" t="s">
        <v>32</v>
      </c>
      <c r="AX326" s="13" t="s">
        <v>75</v>
      </c>
      <c r="AY326" s="227" t="s">
        <v>152</v>
      </c>
    </row>
    <row r="327" spans="1:65" s="13" customFormat="1" ht="11.25">
      <c r="B327" s="216"/>
      <c r="C327" s="217"/>
      <c r="D327" s="218" t="s">
        <v>161</v>
      </c>
      <c r="E327" s="219" t="s">
        <v>1</v>
      </c>
      <c r="F327" s="220" t="s">
        <v>645</v>
      </c>
      <c r="G327" s="217"/>
      <c r="H327" s="221">
        <v>5</v>
      </c>
      <c r="I327" s="222"/>
      <c r="J327" s="217"/>
      <c r="K327" s="217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161</v>
      </c>
      <c r="AU327" s="227" t="s">
        <v>85</v>
      </c>
      <c r="AV327" s="13" t="s">
        <v>85</v>
      </c>
      <c r="AW327" s="13" t="s">
        <v>32</v>
      </c>
      <c r="AX327" s="13" t="s">
        <v>75</v>
      </c>
      <c r="AY327" s="227" t="s">
        <v>152</v>
      </c>
    </row>
    <row r="328" spans="1:65" s="13" customFormat="1" ht="11.25">
      <c r="B328" s="216"/>
      <c r="C328" s="217"/>
      <c r="D328" s="218" t="s">
        <v>161</v>
      </c>
      <c r="E328" s="219" t="s">
        <v>1</v>
      </c>
      <c r="F328" s="220" t="s">
        <v>646</v>
      </c>
      <c r="G328" s="217"/>
      <c r="H328" s="221">
        <v>2</v>
      </c>
      <c r="I328" s="222"/>
      <c r="J328" s="217"/>
      <c r="K328" s="217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161</v>
      </c>
      <c r="AU328" s="227" t="s">
        <v>85</v>
      </c>
      <c r="AV328" s="13" t="s">
        <v>85</v>
      </c>
      <c r="AW328" s="13" t="s">
        <v>32</v>
      </c>
      <c r="AX328" s="13" t="s">
        <v>75</v>
      </c>
      <c r="AY328" s="227" t="s">
        <v>152</v>
      </c>
    </row>
    <row r="329" spans="1:65" s="13" customFormat="1" ht="11.25">
      <c r="B329" s="216"/>
      <c r="C329" s="217"/>
      <c r="D329" s="218" t="s">
        <v>161</v>
      </c>
      <c r="E329" s="219" t="s">
        <v>1</v>
      </c>
      <c r="F329" s="220" t="s">
        <v>647</v>
      </c>
      <c r="G329" s="217"/>
      <c r="H329" s="221">
        <v>2</v>
      </c>
      <c r="I329" s="222"/>
      <c r="J329" s="217"/>
      <c r="K329" s="217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161</v>
      </c>
      <c r="AU329" s="227" t="s">
        <v>85</v>
      </c>
      <c r="AV329" s="13" t="s">
        <v>85</v>
      </c>
      <c r="AW329" s="13" t="s">
        <v>32</v>
      </c>
      <c r="AX329" s="13" t="s">
        <v>75</v>
      </c>
      <c r="AY329" s="227" t="s">
        <v>152</v>
      </c>
    </row>
    <row r="330" spans="1:65" s="13" customFormat="1" ht="11.25">
      <c r="B330" s="216"/>
      <c r="C330" s="217"/>
      <c r="D330" s="218" t="s">
        <v>161</v>
      </c>
      <c r="E330" s="219" t="s">
        <v>1</v>
      </c>
      <c r="F330" s="220" t="s">
        <v>648</v>
      </c>
      <c r="G330" s="217"/>
      <c r="H330" s="221">
        <v>1</v>
      </c>
      <c r="I330" s="222"/>
      <c r="J330" s="217"/>
      <c r="K330" s="217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161</v>
      </c>
      <c r="AU330" s="227" t="s">
        <v>85</v>
      </c>
      <c r="AV330" s="13" t="s">
        <v>85</v>
      </c>
      <c r="AW330" s="13" t="s">
        <v>32</v>
      </c>
      <c r="AX330" s="13" t="s">
        <v>75</v>
      </c>
      <c r="AY330" s="227" t="s">
        <v>152</v>
      </c>
    </row>
    <row r="331" spans="1:65" s="13" customFormat="1" ht="11.25">
      <c r="B331" s="216"/>
      <c r="C331" s="217"/>
      <c r="D331" s="218" t="s">
        <v>161</v>
      </c>
      <c r="E331" s="219" t="s">
        <v>1</v>
      </c>
      <c r="F331" s="220" t="s">
        <v>649</v>
      </c>
      <c r="G331" s="217"/>
      <c r="H331" s="221">
        <v>1</v>
      </c>
      <c r="I331" s="222"/>
      <c r="J331" s="217"/>
      <c r="K331" s="217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161</v>
      </c>
      <c r="AU331" s="227" t="s">
        <v>85</v>
      </c>
      <c r="AV331" s="13" t="s">
        <v>85</v>
      </c>
      <c r="AW331" s="13" t="s">
        <v>32</v>
      </c>
      <c r="AX331" s="13" t="s">
        <v>75</v>
      </c>
      <c r="AY331" s="227" t="s">
        <v>152</v>
      </c>
    </row>
    <row r="332" spans="1:65" s="13" customFormat="1" ht="11.25">
      <c r="B332" s="216"/>
      <c r="C332" s="217"/>
      <c r="D332" s="218" t="s">
        <v>161</v>
      </c>
      <c r="E332" s="219" t="s">
        <v>1</v>
      </c>
      <c r="F332" s="220" t="s">
        <v>650</v>
      </c>
      <c r="G332" s="217"/>
      <c r="H332" s="221">
        <v>2</v>
      </c>
      <c r="I332" s="222"/>
      <c r="J332" s="217"/>
      <c r="K332" s="217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161</v>
      </c>
      <c r="AU332" s="227" t="s">
        <v>85</v>
      </c>
      <c r="AV332" s="13" t="s">
        <v>85</v>
      </c>
      <c r="AW332" s="13" t="s">
        <v>32</v>
      </c>
      <c r="AX332" s="13" t="s">
        <v>75</v>
      </c>
      <c r="AY332" s="227" t="s">
        <v>152</v>
      </c>
    </row>
    <row r="333" spans="1:65" s="13" customFormat="1" ht="11.25">
      <c r="B333" s="216"/>
      <c r="C333" s="217"/>
      <c r="D333" s="218" t="s">
        <v>161</v>
      </c>
      <c r="E333" s="219" t="s">
        <v>1</v>
      </c>
      <c r="F333" s="220" t="s">
        <v>651</v>
      </c>
      <c r="G333" s="217"/>
      <c r="H333" s="221">
        <v>5</v>
      </c>
      <c r="I333" s="222"/>
      <c r="J333" s="217"/>
      <c r="K333" s="217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161</v>
      </c>
      <c r="AU333" s="227" t="s">
        <v>85</v>
      </c>
      <c r="AV333" s="13" t="s">
        <v>85</v>
      </c>
      <c r="AW333" s="13" t="s">
        <v>32</v>
      </c>
      <c r="AX333" s="13" t="s">
        <v>75</v>
      </c>
      <c r="AY333" s="227" t="s">
        <v>152</v>
      </c>
    </row>
    <row r="334" spans="1:65" s="13" customFormat="1" ht="11.25">
      <c r="B334" s="216"/>
      <c r="C334" s="217"/>
      <c r="D334" s="218" t="s">
        <v>161</v>
      </c>
      <c r="E334" s="219" t="s">
        <v>1</v>
      </c>
      <c r="F334" s="220" t="s">
        <v>652</v>
      </c>
      <c r="G334" s="217"/>
      <c r="H334" s="221">
        <v>6</v>
      </c>
      <c r="I334" s="222"/>
      <c r="J334" s="217"/>
      <c r="K334" s="217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161</v>
      </c>
      <c r="AU334" s="227" t="s">
        <v>85</v>
      </c>
      <c r="AV334" s="13" t="s">
        <v>85</v>
      </c>
      <c r="AW334" s="13" t="s">
        <v>32</v>
      </c>
      <c r="AX334" s="13" t="s">
        <v>75</v>
      </c>
      <c r="AY334" s="227" t="s">
        <v>152</v>
      </c>
    </row>
    <row r="335" spans="1:65" s="13" customFormat="1" ht="11.25">
      <c r="B335" s="216"/>
      <c r="C335" s="217"/>
      <c r="D335" s="218" t="s">
        <v>161</v>
      </c>
      <c r="E335" s="219" t="s">
        <v>1</v>
      </c>
      <c r="F335" s="220" t="s">
        <v>653</v>
      </c>
      <c r="G335" s="217"/>
      <c r="H335" s="221">
        <v>1</v>
      </c>
      <c r="I335" s="222"/>
      <c r="J335" s="217"/>
      <c r="K335" s="217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161</v>
      </c>
      <c r="AU335" s="227" t="s">
        <v>85</v>
      </c>
      <c r="AV335" s="13" t="s">
        <v>85</v>
      </c>
      <c r="AW335" s="13" t="s">
        <v>32</v>
      </c>
      <c r="AX335" s="13" t="s">
        <v>75</v>
      </c>
      <c r="AY335" s="227" t="s">
        <v>152</v>
      </c>
    </row>
    <row r="336" spans="1:65" s="15" customFormat="1" ht="11.25">
      <c r="B336" s="243"/>
      <c r="C336" s="244"/>
      <c r="D336" s="218" t="s">
        <v>161</v>
      </c>
      <c r="E336" s="245" t="s">
        <v>1</v>
      </c>
      <c r="F336" s="246" t="s">
        <v>273</v>
      </c>
      <c r="G336" s="244"/>
      <c r="H336" s="247">
        <v>39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AT336" s="253" t="s">
        <v>161</v>
      </c>
      <c r="AU336" s="253" t="s">
        <v>85</v>
      </c>
      <c r="AV336" s="15" t="s">
        <v>172</v>
      </c>
      <c r="AW336" s="15" t="s">
        <v>32</v>
      </c>
      <c r="AX336" s="15" t="s">
        <v>83</v>
      </c>
      <c r="AY336" s="253" t="s">
        <v>152</v>
      </c>
    </row>
    <row r="337" spans="1:65" s="2" customFormat="1" ht="24" customHeight="1">
      <c r="A337" s="34"/>
      <c r="B337" s="35"/>
      <c r="C337" s="203" t="s">
        <v>654</v>
      </c>
      <c r="D337" s="203" t="s">
        <v>155</v>
      </c>
      <c r="E337" s="204" t="s">
        <v>655</v>
      </c>
      <c r="F337" s="205" t="s">
        <v>656</v>
      </c>
      <c r="G337" s="206" t="s">
        <v>431</v>
      </c>
      <c r="H337" s="207">
        <v>20</v>
      </c>
      <c r="I337" s="208"/>
      <c r="J337" s="209">
        <f>ROUND(I337*H337,2)</f>
        <v>0</v>
      </c>
      <c r="K337" s="205" t="s">
        <v>248</v>
      </c>
      <c r="L337" s="39"/>
      <c r="M337" s="210" t="s">
        <v>1</v>
      </c>
      <c r="N337" s="211" t="s">
        <v>40</v>
      </c>
      <c r="O337" s="71"/>
      <c r="P337" s="212">
        <f>O337*H337</f>
        <v>0</v>
      </c>
      <c r="Q337" s="212">
        <v>1.0499999999999999E-3</v>
      </c>
      <c r="R337" s="212">
        <f>Q337*H337</f>
        <v>2.0999999999999998E-2</v>
      </c>
      <c r="S337" s="212">
        <v>0</v>
      </c>
      <c r="T337" s="21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172</v>
      </c>
      <c r="AT337" s="214" t="s">
        <v>155</v>
      </c>
      <c r="AU337" s="214" t="s">
        <v>85</v>
      </c>
      <c r="AY337" s="17" t="s">
        <v>152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7" t="s">
        <v>83</v>
      </c>
      <c r="BK337" s="215">
        <f>ROUND(I337*H337,2)</f>
        <v>0</v>
      </c>
      <c r="BL337" s="17" t="s">
        <v>172</v>
      </c>
      <c r="BM337" s="214" t="s">
        <v>657</v>
      </c>
    </row>
    <row r="338" spans="1:65" s="13" customFormat="1" ht="11.25">
      <c r="B338" s="216"/>
      <c r="C338" s="217"/>
      <c r="D338" s="218" t="s">
        <v>161</v>
      </c>
      <c r="E338" s="219" t="s">
        <v>1</v>
      </c>
      <c r="F338" s="220" t="s">
        <v>658</v>
      </c>
      <c r="G338" s="217"/>
      <c r="H338" s="221">
        <v>9</v>
      </c>
      <c r="I338" s="222"/>
      <c r="J338" s="217"/>
      <c r="K338" s="217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161</v>
      </c>
      <c r="AU338" s="227" t="s">
        <v>85</v>
      </c>
      <c r="AV338" s="13" t="s">
        <v>85</v>
      </c>
      <c r="AW338" s="13" t="s">
        <v>32</v>
      </c>
      <c r="AX338" s="13" t="s">
        <v>75</v>
      </c>
      <c r="AY338" s="227" t="s">
        <v>152</v>
      </c>
    </row>
    <row r="339" spans="1:65" s="13" customFormat="1" ht="11.25">
      <c r="B339" s="216"/>
      <c r="C339" s="217"/>
      <c r="D339" s="218" t="s">
        <v>161</v>
      </c>
      <c r="E339" s="219" t="s">
        <v>1</v>
      </c>
      <c r="F339" s="220" t="s">
        <v>659</v>
      </c>
      <c r="G339" s="217"/>
      <c r="H339" s="221">
        <v>11</v>
      </c>
      <c r="I339" s="222"/>
      <c r="J339" s="217"/>
      <c r="K339" s="217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161</v>
      </c>
      <c r="AU339" s="227" t="s">
        <v>85</v>
      </c>
      <c r="AV339" s="13" t="s">
        <v>85</v>
      </c>
      <c r="AW339" s="13" t="s">
        <v>32</v>
      </c>
      <c r="AX339" s="13" t="s">
        <v>75</v>
      </c>
      <c r="AY339" s="227" t="s">
        <v>152</v>
      </c>
    </row>
    <row r="340" spans="1:65" s="15" customFormat="1" ht="11.25">
      <c r="B340" s="243"/>
      <c r="C340" s="244"/>
      <c r="D340" s="218" t="s">
        <v>161</v>
      </c>
      <c r="E340" s="245" t="s">
        <v>1</v>
      </c>
      <c r="F340" s="246" t="s">
        <v>273</v>
      </c>
      <c r="G340" s="244"/>
      <c r="H340" s="247">
        <v>20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AT340" s="253" t="s">
        <v>161</v>
      </c>
      <c r="AU340" s="253" t="s">
        <v>85</v>
      </c>
      <c r="AV340" s="15" t="s">
        <v>172</v>
      </c>
      <c r="AW340" s="15" t="s">
        <v>32</v>
      </c>
      <c r="AX340" s="15" t="s">
        <v>83</v>
      </c>
      <c r="AY340" s="253" t="s">
        <v>152</v>
      </c>
    </row>
    <row r="341" spans="1:65" s="2" customFormat="1" ht="24" customHeight="1">
      <c r="A341" s="34"/>
      <c r="B341" s="35"/>
      <c r="C341" s="254" t="s">
        <v>660</v>
      </c>
      <c r="D341" s="254" t="s">
        <v>371</v>
      </c>
      <c r="E341" s="255" t="s">
        <v>661</v>
      </c>
      <c r="F341" s="256" t="s">
        <v>662</v>
      </c>
      <c r="G341" s="257" t="s">
        <v>431</v>
      </c>
      <c r="H341" s="258">
        <v>20</v>
      </c>
      <c r="I341" s="259"/>
      <c r="J341" s="260">
        <f>ROUND(I341*H341,2)</f>
        <v>0</v>
      </c>
      <c r="K341" s="256" t="s">
        <v>248</v>
      </c>
      <c r="L341" s="261"/>
      <c r="M341" s="262" t="s">
        <v>1</v>
      </c>
      <c r="N341" s="263" t="s">
        <v>40</v>
      </c>
      <c r="O341" s="71"/>
      <c r="P341" s="212">
        <f>O341*H341</f>
        <v>0</v>
      </c>
      <c r="Q341" s="212">
        <v>1.5599999999999999E-2</v>
      </c>
      <c r="R341" s="212">
        <f>Q341*H341</f>
        <v>0.312</v>
      </c>
      <c r="S341" s="212">
        <v>0</v>
      </c>
      <c r="T341" s="213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4" t="s">
        <v>193</v>
      </c>
      <c r="AT341" s="214" t="s">
        <v>371</v>
      </c>
      <c r="AU341" s="214" t="s">
        <v>85</v>
      </c>
      <c r="AY341" s="17" t="s">
        <v>152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7" t="s">
        <v>83</v>
      </c>
      <c r="BK341" s="215">
        <f>ROUND(I341*H341,2)</f>
        <v>0</v>
      </c>
      <c r="BL341" s="17" t="s">
        <v>172</v>
      </c>
      <c r="BM341" s="214" t="s">
        <v>663</v>
      </c>
    </row>
    <row r="342" spans="1:65" s="13" customFormat="1" ht="11.25">
      <c r="B342" s="216"/>
      <c r="C342" s="217"/>
      <c r="D342" s="218" t="s">
        <v>161</v>
      </c>
      <c r="E342" s="219" t="s">
        <v>1</v>
      </c>
      <c r="F342" s="220" t="s">
        <v>658</v>
      </c>
      <c r="G342" s="217"/>
      <c r="H342" s="221">
        <v>9</v>
      </c>
      <c r="I342" s="222"/>
      <c r="J342" s="217"/>
      <c r="K342" s="217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161</v>
      </c>
      <c r="AU342" s="227" t="s">
        <v>85</v>
      </c>
      <c r="AV342" s="13" t="s">
        <v>85</v>
      </c>
      <c r="AW342" s="13" t="s">
        <v>32</v>
      </c>
      <c r="AX342" s="13" t="s">
        <v>75</v>
      </c>
      <c r="AY342" s="227" t="s">
        <v>152</v>
      </c>
    </row>
    <row r="343" spans="1:65" s="13" customFormat="1" ht="11.25">
      <c r="B343" s="216"/>
      <c r="C343" s="217"/>
      <c r="D343" s="218" t="s">
        <v>161</v>
      </c>
      <c r="E343" s="219" t="s">
        <v>1</v>
      </c>
      <c r="F343" s="220" t="s">
        <v>659</v>
      </c>
      <c r="G343" s="217"/>
      <c r="H343" s="221">
        <v>11</v>
      </c>
      <c r="I343" s="222"/>
      <c r="J343" s="217"/>
      <c r="K343" s="217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161</v>
      </c>
      <c r="AU343" s="227" t="s">
        <v>85</v>
      </c>
      <c r="AV343" s="13" t="s">
        <v>85</v>
      </c>
      <c r="AW343" s="13" t="s">
        <v>32</v>
      </c>
      <c r="AX343" s="13" t="s">
        <v>75</v>
      </c>
      <c r="AY343" s="227" t="s">
        <v>152</v>
      </c>
    </row>
    <row r="344" spans="1:65" s="15" customFormat="1" ht="11.25">
      <c r="B344" s="243"/>
      <c r="C344" s="244"/>
      <c r="D344" s="218" t="s">
        <v>161</v>
      </c>
      <c r="E344" s="245" t="s">
        <v>1</v>
      </c>
      <c r="F344" s="246" t="s">
        <v>273</v>
      </c>
      <c r="G344" s="244"/>
      <c r="H344" s="247">
        <v>20</v>
      </c>
      <c r="I344" s="248"/>
      <c r="J344" s="244"/>
      <c r="K344" s="244"/>
      <c r="L344" s="249"/>
      <c r="M344" s="250"/>
      <c r="N344" s="251"/>
      <c r="O344" s="251"/>
      <c r="P344" s="251"/>
      <c r="Q344" s="251"/>
      <c r="R344" s="251"/>
      <c r="S344" s="251"/>
      <c r="T344" s="252"/>
      <c r="AT344" s="253" t="s">
        <v>161</v>
      </c>
      <c r="AU344" s="253" t="s">
        <v>85</v>
      </c>
      <c r="AV344" s="15" t="s">
        <v>172</v>
      </c>
      <c r="AW344" s="15" t="s">
        <v>32</v>
      </c>
      <c r="AX344" s="15" t="s">
        <v>83</v>
      </c>
      <c r="AY344" s="253" t="s">
        <v>152</v>
      </c>
    </row>
    <row r="345" spans="1:65" s="2" customFormat="1" ht="24" customHeight="1">
      <c r="A345" s="34"/>
      <c r="B345" s="35"/>
      <c r="C345" s="254" t="s">
        <v>664</v>
      </c>
      <c r="D345" s="254" t="s">
        <v>371</v>
      </c>
      <c r="E345" s="255" t="s">
        <v>665</v>
      </c>
      <c r="F345" s="256" t="s">
        <v>666</v>
      </c>
      <c r="G345" s="257" t="s">
        <v>431</v>
      </c>
      <c r="H345" s="258">
        <v>17</v>
      </c>
      <c r="I345" s="259"/>
      <c r="J345" s="260">
        <f>ROUND(I345*H345,2)</f>
        <v>0</v>
      </c>
      <c r="K345" s="256" t="s">
        <v>248</v>
      </c>
      <c r="L345" s="261"/>
      <c r="M345" s="262" t="s">
        <v>1</v>
      </c>
      <c r="N345" s="263" t="s">
        <v>40</v>
      </c>
      <c r="O345" s="71"/>
      <c r="P345" s="212">
        <f>O345*H345</f>
        <v>0</v>
      </c>
      <c r="Q345" s="212">
        <v>6.0000000000000001E-3</v>
      </c>
      <c r="R345" s="212">
        <f>Q345*H345</f>
        <v>0.10200000000000001</v>
      </c>
      <c r="S345" s="212">
        <v>0</v>
      </c>
      <c r="T345" s="213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4" t="s">
        <v>193</v>
      </c>
      <c r="AT345" s="214" t="s">
        <v>371</v>
      </c>
      <c r="AU345" s="214" t="s">
        <v>85</v>
      </c>
      <c r="AY345" s="17" t="s">
        <v>152</v>
      </c>
      <c r="BE345" s="215">
        <f>IF(N345="základní",J345,0)</f>
        <v>0</v>
      </c>
      <c r="BF345" s="215">
        <f>IF(N345="snížená",J345,0)</f>
        <v>0</v>
      </c>
      <c r="BG345" s="215">
        <f>IF(N345="zákl. přenesená",J345,0)</f>
        <v>0</v>
      </c>
      <c r="BH345" s="215">
        <f>IF(N345="sníž. přenesená",J345,0)</f>
        <v>0</v>
      </c>
      <c r="BI345" s="215">
        <f>IF(N345="nulová",J345,0)</f>
        <v>0</v>
      </c>
      <c r="BJ345" s="17" t="s">
        <v>83</v>
      </c>
      <c r="BK345" s="215">
        <f>ROUND(I345*H345,2)</f>
        <v>0</v>
      </c>
      <c r="BL345" s="17" t="s">
        <v>172</v>
      </c>
      <c r="BM345" s="214" t="s">
        <v>667</v>
      </c>
    </row>
    <row r="346" spans="1:65" s="13" customFormat="1" ht="11.25">
      <c r="B346" s="216"/>
      <c r="C346" s="217"/>
      <c r="D346" s="218" t="s">
        <v>161</v>
      </c>
      <c r="E346" s="219" t="s">
        <v>1</v>
      </c>
      <c r="F346" s="220" t="s">
        <v>644</v>
      </c>
      <c r="G346" s="217"/>
      <c r="H346" s="221">
        <v>4</v>
      </c>
      <c r="I346" s="222"/>
      <c r="J346" s="217"/>
      <c r="K346" s="217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161</v>
      </c>
      <c r="AU346" s="227" t="s">
        <v>85</v>
      </c>
      <c r="AV346" s="13" t="s">
        <v>85</v>
      </c>
      <c r="AW346" s="13" t="s">
        <v>32</v>
      </c>
      <c r="AX346" s="13" t="s">
        <v>75</v>
      </c>
      <c r="AY346" s="227" t="s">
        <v>152</v>
      </c>
    </row>
    <row r="347" spans="1:65" s="13" customFormat="1" ht="11.25">
      <c r="B347" s="216"/>
      <c r="C347" s="217"/>
      <c r="D347" s="218" t="s">
        <v>161</v>
      </c>
      <c r="E347" s="219" t="s">
        <v>1</v>
      </c>
      <c r="F347" s="220" t="s">
        <v>645</v>
      </c>
      <c r="G347" s="217"/>
      <c r="H347" s="221">
        <v>5</v>
      </c>
      <c r="I347" s="222"/>
      <c r="J347" s="217"/>
      <c r="K347" s="217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161</v>
      </c>
      <c r="AU347" s="227" t="s">
        <v>85</v>
      </c>
      <c r="AV347" s="13" t="s">
        <v>85</v>
      </c>
      <c r="AW347" s="13" t="s">
        <v>32</v>
      </c>
      <c r="AX347" s="13" t="s">
        <v>75</v>
      </c>
      <c r="AY347" s="227" t="s">
        <v>152</v>
      </c>
    </row>
    <row r="348" spans="1:65" s="13" customFormat="1" ht="11.25">
      <c r="B348" s="216"/>
      <c r="C348" s="217"/>
      <c r="D348" s="218" t="s">
        <v>161</v>
      </c>
      <c r="E348" s="219" t="s">
        <v>1</v>
      </c>
      <c r="F348" s="220" t="s">
        <v>646</v>
      </c>
      <c r="G348" s="217"/>
      <c r="H348" s="221">
        <v>2</v>
      </c>
      <c r="I348" s="222"/>
      <c r="J348" s="217"/>
      <c r="K348" s="217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161</v>
      </c>
      <c r="AU348" s="227" t="s">
        <v>85</v>
      </c>
      <c r="AV348" s="13" t="s">
        <v>85</v>
      </c>
      <c r="AW348" s="13" t="s">
        <v>32</v>
      </c>
      <c r="AX348" s="13" t="s">
        <v>75</v>
      </c>
      <c r="AY348" s="227" t="s">
        <v>152</v>
      </c>
    </row>
    <row r="349" spans="1:65" s="13" customFormat="1" ht="11.25">
      <c r="B349" s="216"/>
      <c r="C349" s="217"/>
      <c r="D349" s="218" t="s">
        <v>161</v>
      </c>
      <c r="E349" s="219" t="s">
        <v>1</v>
      </c>
      <c r="F349" s="220" t="s">
        <v>652</v>
      </c>
      <c r="G349" s="217"/>
      <c r="H349" s="221">
        <v>6</v>
      </c>
      <c r="I349" s="222"/>
      <c r="J349" s="217"/>
      <c r="K349" s="217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161</v>
      </c>
      <c r="AU349" s="227" t="s">
        <v>85</v>
      </c>
      <c r="AV349" s="13" t="s">
        <v>85</v>
      </c>
      <c r="AW349" s="13" t="s">
        <v>32</v>
      </c>
      <c r="AX349" s="13" t="s">
        <v>75</v>
      </c>
      <c r="AY349" s="227" t="s">
        <v>152</v>
      </c>
    </row>
    <row r="350" spans="1:65" s="15" customFormat="1" ht="11.25">
      <c r="B350" s="243"/>
      <c r="C350" s="244"/>
      <c r="D350" s="218" t="s">
        <v>161</v>
      </c>
      <c r="E350" s="245" t="s">
        <v>1</v>
      </c>
      <c r="F350" s="246" t="s">
        <v>273</v>
      </c>
      <c r="G350" s="244"/>
      <c r="H350" s="247">
        <v>17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AT350" s="253" t="s">
        <v>161</v>
      </c>
      <c r="AU350" s="253" t="s">
        <v>85</v>
      </c>
      <c r="AV350" s="15" t="s">
        <v>172</v>
      </c>
      <c r="AW350" s="15" t="s">
        <v>32</v>
      </c>
      <c r="AX350" s="15" t="s">
        <v>83</v>
      </c>
      <c r="AY350" s="253" t="s">
        <v>152</v>
      </c>
    </row>
    <row r="351" spans="1:65" s="2" customFormat="1" ht="16.5" customHeight="1">
      <c r="A351" s="34"/>
      <c r="B351" s="35"/>
      <c r="C351" s="254" t="s">
        <v>668</v>
      </c>
      <c r="D351" s="254" t="s">
        <v>371</v>
      </c>
      <c r="E351" s="255" t="s">
        <v>669</v>
      </c>
      <c r="F351" s="256" t="s">
        <v>670</v>
      </c>
      <c r="G351" s="257" t="s">
        <v>431</v>
      </c>
      <c r="H351" s="258">
        <v>10</v>
      </c>
      <c r="I351" s="259"/>
      <c r="J351" s="260">
        <f>ROUND(I351*H351,2)</f>
        <v>0</v>
      </c>
      <c r="K351" s="256" t="s">
        <v>248</v>
      </c>
      <c r="L351" s="261"/>
      <c r="M351" s="262" t="s">
        <v>1</v>
      </c>
      <c r="N351" s="263" t="s">
        <v>40</v>
      </c>
      <c r="O351" s="71"/>
      <c r="P351" s="212">
        <f>O351*H351</f>
        <v>0</v>
      </c>
      <c r="Q351" s="212">
        <v>4.0000000000000001E-3</v>
      </c>
      <c r="R351" s="212">
        <f>Q351*H351</f>
        <v>0.04</v>
      </c>
      <c r="S351" s="212">
        <v>0</v>
      </c>
      <c r="T351" s="213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14" t="s">
        <v>193</v>
      </c>
      <c r="AT351" s="214" t="s">
        <v>371</v>
      </c>
      <c r="AU351" s="214" t="s">
        <v>85</v>
      </c>
      <c r="AY351" s="17" t="s">
        <v>152</v>
      </c>
      <c r="BE351" s="215">
        <f>IF(N351="základní",J351,0)</f>
        <v>0</v>
      </c>
      <c r="BF351" s="215">
        <f>IF(N351="snížená",J351,0)</f>
        <v>0</v>
      </c>
      <c r="BG351" s="215">
        <f>IF(N351="zákl. přenesená",J351,0)</f>
        <v>0</v>
      </c>
      <c r="BH351" s="215">
        <f>IF(N351="sníž. přenesená",J351,0)</f>
        <v>0</v>
      </c>
      <c r="BI351" s="215">
        <f>IF(N351="nulová",J351,0)</f>
        <v>0</v>
      </c>
      <c r="BJ351" s="17" t="s">
        <v>83</v>
      </c>
      <c r="BK351" s="215">
        <f>ROUND(I351*H351,2)</f>
        <v>0</v>
      </c>
      <c r="BL351" s="17" t="s">
        <v>172</v>
      </c>
      <c r="BM351" s="214" t="s">
        <v>671</v>
      </c>
    </row>
    <row r="352" spans="1:65" s="13" customFormat="1" ht="11.25">
      <c r="B352" s="216"/>
      <c r="C352" s="217"/>
      <c r="D352" s="218" t="s">
        <v>161</v>
      </c>
      <c r="E352" s="219" t="s">
        <v>1</v>
      </c>
      <c r="F352" s="220" t="s">
        <v>642</v>
      </c>
      <c r="G352" s="217"/>
      <c r="H352" s="221">
        <v>5</v>
      </c>
      <c r="I352" s="222"/>
      <c r="J352" s="217"/>
      <c r="K352" s="217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161</v>
      </c>
      <c r="AU352" s="227" t="s">
        <v>85</v>
      </c>
      <c r="AV352" s="13" t="s">
        <v>85</v>
      </c>
      <c r="AW352" s="13" t="s">
        <v>32</v>
      </c>
      <c r="AX352" s="13" t="s">
        <v>75</v>
      </c>
      <c r="AY352" s="227" t="s">
        <v>152</v>
      </c>
    </row>
    <row r="353" spans="1:65" s="13" customFormat="1" ht="11.25">
      <c r="B353" s="216"/>
      <c r="C353" s="217"/>
      <c r="D353" s="218" t="s">
        <v>161</v>
      </c>
      <c r="E353" s="219" t="s">
        <v>1</v>
      </c>
      <c r="F353" s="220" t="s">
        <v>651</v>
      </c>
      <c r="G353" s="217"/>
      <c r="H353" s="221">
        <v>5</v>
      </c>
      <c r="I353" s="222"/>
      <c r="J353" s="217"/>
      <c r="K353" s="217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161</v>
      </c>
      <c r="AU353" s="227" t="s">
        <v>85</v>
      </c>
      <c r="AV353" s="13" t="s">
        <v>85</v>
      </c>
      <c r="AW353" s="13" t="s">
        <v>32</v>
      </c>
      <c r="AX353" s="13" t="s">
        <v>75</v>
      </c>
      <c r="AY353" s="227" t="s">
        <v>152</v>
      </c>
    </row>
    <row r="354" spans="1:65" s="15" customFormat="1" ht="11.25">
      <c r="B354" s="243"/>
      <c r="C354" s="244"/>
      <c r="D354" s="218" t="s">
        <v>161</v>
      </c>
      <c r="E354" s="245" t="s">
        <v>1</v>
      </c>
      <c r="F354" s="246" t="s">
        <v>273</v>
      </c>
      <c r="G354" s="244"/>
      <c r="H354" s="247">
        <v>10</v>
      </c>
      <c r="I354" s="248"/>
      <c r="J354" s="244"/>
      <c r="K354" s="244"/>
      <c r="L354" s="249"/>
      <c r="M354" s="250"/>
      <c r="N354" s="251"/>
      <c r="O354" s="251"/>
      <c r="P354" s="251"/>
      <c r="Q354" s="251"/>
      <c r="R354" s="251"/>
      <c r="S354" s="251"/>
      <c r="T354" s="252"/>
      <c r="AT354" s="253" t="s">
        <v>161</v>
      </c>
      <c r="AU354" s="253" t="s">
        <v>85</v>
      </c>
      <c r="AV354" s="15" t="s">
        <v>172</v>
      </c>
      <c r="AW354" s="15" t="s">
        <v>32</v>
      </c>
      <c r="AX354" s="15" t="s">
        <v>83</v>
      </c>
      <c r="AY354" s="253" t="s">
        <v>152</v>
      </c>
    </row>
    <row r="355" spans="1:65" s="2" customFormat="1" ht="24" customHeight="1">
      <c r="A355" s="34"/>
      <c r="B355" s="35"/>
      <c r="C355" s="254" t="s">
        <v>672</v>
      </c>
      <c r="D355" s="254" t="s">
        <v>371</v>
      </c>
      <c r="E355" s="255" t="s">
        <v>673</v>
      </c>
      <c r="F355" s="256" t="s">
        <v>674</v>
      </c>
      <c r="G355" s="257" t="s">
        <v>431</v>
      </c>
      <c r="H355" s="258">
        <v>1</v>
      </c>
      <c r="I355" s="259"/>
      <c r="J355" s="260">
        <f>ROUND(I355*H355,2)</f>
        <v>0</v>
      </c>
      <c r="K355" s="256" t="s">
        <v>248</v>
      </c>
      <c r="L355" s="261"/>
      <c r="M355" s="262" t="s">
        <v>1</v>
      </c>
      <c r="N355" s="263" t="s">
        <v>40</v>
      </c>
      <c r="O355" s="71"/>
      <c r="P355" s="212">
        <f>O355*H355</f>
        <v>0</v>
      </c>
      <c r="Q355" s="212">
        <v>4.0000000000000001E-3</v>
      </c>
      <c r="R355" s="212">
        <f>Q355*H355</f>
        <v>4.0000000000000001E-3</v>
      </c>
      <c r="S355" s="212">
        <v>0</v>
      </c>
      <c r="T355" s="213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4" t="s">
        <v>193</v>
      </c>
      <c r="AT355" s="214" t="s">
        <v>371</v>
      </c>
      <c r="AU355" s="214" t="s">
        <v>85</v>
      </c>
      <c r="AY355" s="17" t="s">
        <v>152</v>
      </c>
      <c r="BE355" s="215">
        <f>IF(N355="základní",J355,0)</f>
        <v>0</v>
      </c>
      <c r="BF355" s="215">
        <f>IF(N355="snížená",J355,0)</f>
        <v>0</v>
      </c>
      <c r="BG355" s="215">
        <f>IF(N355="zákl. přenesená",J355,0)</f>
        <v>0</v>
      </c>
      <c r="BH355" s="215">
        <f>IF(N355="sníž. přenesená",J355,0)</f>
        <v>0</v>
      </c>
      <c r="BI355" s="215">
        <f>IF(N355="nulová",J355,0)</f>
        <v>0</v>
      </c>
      <c r="BJ355" s="17" t="s">
        <v>83</v>
      </c>
      <c r="BK355" s="215">
        <f>ROUND(I355*H355,2)</f>
        <v>0</v>
      </c>
      <c r="BL355" s="17" t="s">
        <v>172</v>
      </c>
      <c r="BM355" s="214" t="s">
        <v>675</v>
      </c>
    </row>
    <row r="356" spans="1:65" s="13" customFormat="1" ht="11.25">
      <c r="B356" s="216"/>
      <c r="C356" s="217"/>
      <c r="D356" s="218" t="s">
        <v>161</v>
      </c>
      <c r="E356" s="219" t="s">
        <v>1</v>
      </c>
      <c r="F356" s="220" t="s">
        <v>648</v>
      </c>
      <c r="G356" s="217"/>
      <c r="H356" s="221">
        <v>1</v>
      </c>
      <c r="I356" s="222"/>
      <c r="J356" s="217"/>
      <c r="K356" s="217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161</v>
      </c>
      <c r="AU356" s="227" t="s">
        <v>85</v>
      </c>
      <c r="AV356" s="13" t="s">
        <v>85</v>
      </c>
      <c r="AW356" s="13" t="s">
        <v>32</v>
      </c>
      <c r="AX356" s="13" t="s">
        <v>83</v>
      </c>
      <c r="AY356" s="227" t="s">
        <v>152</v>
      </c>
    </row>
    <row r="357" spans="1:65" s="2" customFormat="1" ht="16.5" customHeight="1">
      <c r="A357" s="34"/>
      <c r="B357" s="35"/>
      <c r="C357" s="254" t="s">
        <v>676</v>
      </c>
      <c r="D357" s="254" t="s">
        <v>371</v>
      </c>
      <c r="E357" s="255" t="s">
        <v>677</v>
      </c>
      <c r="F357" s="256" t="s">
        <v>678</v>
      </c>
      <c r="G357" s="257" t="s">
        <v>431</v>
      </c>
      <c r="H357" s="258">
        <v>11</v>
      </c>
      <c r="I357" s="259"/>
      <c r="J357" s="260">
        <f>ROUND(I357*H357,2)</f>
        <v>0</v>
      </c>
      <c r="K357" s="256" t="s">
        <v>248</v>
      </c>
      <c r="L357" s="261"/>
      <c r="M357" s="262" t="s">
        <v>1</v>
      </c>
      <c r="N357" s="263" t="s">
        <v>40</v>
      </c>
      <c r="O357" s="71"/>
      <c r="P357" s="212">
        <f>O357*H357</f>
        <v>0</v>
      </c>
      <c r="Q357" s="212">
        <v>3.0000000000000001E-3</v>
      </c>
      <c r="R357" s="212">
        <f>Q357*H357</f>
        <v>3.3000000000000002E-2</v>
      </c>
      <c r="S357" s="212">
        <v>0</v>
      </c>
      <c r="T357" s="21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4" t="s">
        <v>193</v>
      </c>
      <c r="AT357" s="214" t="s">
        <v>371</v>
      </c>
      <c r="AU357" s="214" t="s">
        <v>85</v>
      </c>
      <c r="AY357" s="17" t="s">
        <v>152</v>
      </c>
      <c r="BE357" s="215">
        <f>IF(N357="základní",J357,0)</f>
        <v>0</v>
      </c>
      <c r="BF357" s="215">
        <f>IF(N357="snížená",J357,0)</f>
        <v>0</v>
      </c>
      <c r="BG357" s="215">
        <f>IF(N357="zákl. přenesená",J357,0)</f>
        <v>0</v>
      </c>
      <c r="BH357" s="215">
        <f>IF(N357="sníž. přenesená",J357,0)</f>
        <v>0</v>
      </c>
      <c r="BI357" s="215">
        <f>IF(N357="nulová",J357,0)</f>
        <v>0</v>
      </c>
      <c r="BJ357" s="17" t="s">
        <v>83</v>
      </c>
      <c r="BK357" s="215">
        <f>ROUND(I357*H357,2)</f>
        <v>0</v>
      </c>
      <c r="BL357" s="17" t="s">
        <v>172</v>
      </c>
      <c r="BM357" s="214" t="s">
        <v>679</v>
      </c>
    </row>
    <row r="358" spans="1:65" s="13" customFormat="1" ht="11.25">
      <c r="B358" s="216"/>
      <c r="C358" s="217"/>
      <c r="D358" s="218" t="s">
        <v>161</v>
      </c>
      <c r="E358" s="219" t="s">
        <v>1</v>
      </c>
      <c r="F358" s="220" t="s">
        <v>680</v>
      </c>
      <c r="G358" s="217"/>
      <c r="H358" s="221">
        <v>5</v>
      </c>
      <c r="I358" s="222"/>
      <c r="J358" s="217"/>
      <c r="K358" s="217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161</v>
      </c>
      <c r="AU358" s="227" t="s">
        <v>85</v>
      </c>
      <c r="AV358" s="13" t="s">
        <v>85</v>
      </c>
      <c r="AW358" s="13" t="s">
        <v>32</v>
      </c>
      <c r="AX358" s="13" t="s">
        <v>75</v>
      </c>
      <c r="AY358" s="227" t="s">
        <v>152</v>
      </c>
    </row>
    <row r="359" spans="1:65" s="13" customFormat="1" ht="11.25">
      <c r="B359" s="216"/>
      <c r="C359" s="217"/>
      <c r="D359" s="218" t="s">
        <v>161</v>
      </c>
      <c r="E359" s="219" t="s">
        <v>1</v>
      </c>
      <c r="F359" s="220" t="s">
        <v>649</v>
      </c>
      <c r="G359" s="217"/>
      <c r="H359" s="221">
        <v>1</v>
      </c>
      <c r="I359" s="222"/>
      <c r="J359" s="217"/>
      <c r="K359" s="217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161</v>
      </c>
      <c r="AU359" s="227" t="s">
        <v>85</v>
      </c>
      <c r="AV359" s="13" t="s">
        <v>85</v>
      </c>
      <c r="AW359" s="13" t="s">
        <v>32</v>
      </c>
      <c r="AX359" s="13" t="s">
        <v>75</v>
      </c>
      <c r="AY359" s="227" t="s">
        <v>152</v>
      </c>
    </row>
    <row r="360" spans="1:65" s="13" customFormat="1" ht="11.25">
      <c r="B360" s="216"/>
      <c r="C360" s="217"/>
      <c r="D360" s="218" t="s">
        <v>161</v>
      </c>
      <c r="E360" s="219" t="s">
        <v>1</v>
      </c>
      <c r="F360" s="220" t="s">
        <v>650</v>
      </c>
      <c r="G360" s="217"/>
      <c r="H360" s="221">
        <v>2</v>
      </c>
      <c r="I360" s="222"/>
      <c r="J360" s="217"/>
      <c r="K360" s="217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161</v>
      </c>
      <c r="AU360" s="227" t="s">
        <v>85</v>
      </c>
      <c r="AV360" s="13" t="s">
        <v>85</v>
      </c>
      <c r="AW360" s="13" t="s">
        <v>32</v>
      </c>
      <c r="AX360" s="13" t="s">
        <v>75</v>
      </c>
      <c r="AY360" s="227" t="s">
        <v>152</v>
      </c>
    </row>
    <row r="361" spans="1:65" s="13" customFormat="1" ht="11.25">
      <c r="B361" s="216"/>
      <c r="C361" s="217"/>
      <c r="D361" s="218" t="s">
        <v>161</v>
      </c>
      <c r="E361" s="219" t="s">
        <v>1</v>
      </c>
      <c r="F361" s="220" t="s">
        <v>647</v>
      </c>
      <c r="G361" s="217"/>
      <c r="H361" s="221">
        <v>2</v>
      </c>
      <c r="I361" s="222"/>
      <c r="J361" s="217"/>
      <c r="K361" s="217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161</v>
      </c>
      <c r="AU361" s="227" t="s">
        <v>85</v>
      </c>
      <c r="AV361" s="13" t="s">
        <v>85</v>
      </c>
      <c r="AW361" s="13" t="s">
        <v>32</v>
      </c>
      <c r="AX361" s="13" t="s">
        <v>75</v>
      </c>
      <c r="AY361" s="227" t="s">
        <v>152</v>
      </c>
    </row>
    <row r="362" spans="1:65" s="13" customFormat="1" ht="11.25">
      <c r="B362" s="216"/>
      <c r="C362" s="217"/>
      <c r="D362" s="218" t="s">
        <v>161</v>
      </c>
      <c r="E362" s="219" t="s">
        <v>1</v>
      </c>
      <c r="F362" s="220" t="s">
        <v>653</v>
      </c>
      <c r="G362" s="217"/>
      <c r="H362" s="221">
        <v>1</v>
      </c>
      <c r="I362" s="222"/>
      <c r="J362" s="217"/>
      <c r="K362" s="217"/>
      <c r="L362" s="223"/>
      <c r="M362" s="224"/>
      <c r="N362" s="225"/>
      <c r="O362" s="225"/>
      <c r="P362" s="225"/>
      <c r="Q362" s="225"/>
      <c r="R362" s="225"/>
      <c r="S362" s="225"/>
      <c r="T362" s="226"/>
      <c r="AT362" s="227" t="s">
        <v>161</v>
      </c>
      <c r="AU362" s="227" t="s">
        <v>85</v>
      </c>
      <c r="AV362" s="13" t="s">
        <v>85</v>
      </c>
      <c r="AW362" s="13" t="s">
        <v>32</v>
      </c>
      <c r="AX362" s="13" t="s">
        <v>75</v>
      </c>
      <c r="AY362" s="227" t="s">
        <v>152</v>
      </c>
    </row>
    <row r="363" spans="1:65" s="15" customFormat="1" ht="11.25">
      <c r="B363" s="243"/>
      <c r="C363" s="244"/>
      <c r="D363" s="218" t="s">
        <v>161</v>
      </c>
      <c r="E363" s="245" t="s">
        <v>1</v>
      </c>
      <c r="F363" s="246" t="s">
        <v>273</v>
      </c>
      <c r="G363" s="244"/>
      <c r="H363" s="247">
        <v>11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AT363" s="253" t="s">
        <v>161</v>
      </c>
      <c r="AU363" s="253" t="s">
        <v>85</v>
      </c>
      <c r="AV363" s="15" t="s">
        <v>172</v>
      </c>
      <c r="AW363" s="15" t="s">
        <v>32</v>
      </c>
      <c r="AX363" s="15" t="s">
        <v>83</v>
      </c>
      <c r="AY363" s="253" t="s">
        <v>152</v>
      </c>
    </row>
    <row r="364" spans="1:65" s="2" customFormat="1" ht="24" customHeight="1">
      <c r="A364" s="34"/>
      <c r="B364" s="35"/>
      <c r="C364" s="203" t="s">
        <v>681</v>
      </c>
      <c r="D364" s="203" t="s">
        <v>155</v>
      </c>
      <c r="E364" s="204" t="s">
        <v>682</v>
      </c>
      <c r="F364" s="205" t="s">
        <v>683</v>
      </c>
      <c r="G364" s="206" t="s">
        <v>431</v>
      </c>
      <c r="H364" s="207">
        <v>36</v>
      </c>
      <c r="I364" s="208"/>
      <c r="J364" s="209">
        <f>ROUND(I364*H364,2)</f>
        <v>0</v>
      </c>
      <c r="K364" s="205" t="s">
        <v>248</v>
      </c>
      <c r="L364" s="39"/>
      <c r="M364" s="210" t="s">
        <v>1</v>
      </c>
      <c r="N364" s="211" t="s">
        <v>40</v>
      </c>
      <c r="O364" s="71"/>
      <c r="P364" s="212">
        <f>O364*H364</f>
        <v>0</v>
      </c>
      <c r="Q364" s="212">
        <v>0.11241</v>
      </c>
      <c r="R364" s="212">
        <f>Q364*H364</f>
        <v>4.0467599999999999</v>
      </c>
      <c r="S364" s="212">
        <v>0</v>
      </c>
      <c r="T364" s="213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4" t="s">
        <v>172</v>
      </c>
      <c r="AT364" s="214" t="s">
        <v>155</v>
      </c>
      <c r="AU364" s="214" t="s">
        <v>85</v>
      </c>
      <c r="AY364" s="17" t="s">
        <v>152</v>
      </c>
      <c r="BE364" s="215">
        <f>IF(N364="základní",J364,0)</f>
        <v>0</v>
      </c>
      <c r="BF364" s="215">
        <f>IF(N364="snížená",J364,0)</f>
        <v>0</v>
      </c>
      <c r="BG364" s="215">
        <f>IF(N364="zákl. přenesená",J364,0)</f>
        <v>0</v>
      </c>
      <c r="BH364" s="215">
        <f>IF(N364="sníž. přenesená",J364,0)</f>
        <v>0</v>
      </c>
      <c r="BI364" s="215">
        <f>IF(N364="nulová",J364,0)</f>
        <v>0</v>
      </c>
      <c r="BJ364" s="17" t="s">
        <v>83</v>
      </c>
      <c r="BK364" s="215">
        <f>ROUND(I364*H364,2)</f>
        <v>0</v>
      </c>
      <c r="BL364" s="17" t="s">
        <v>172</v>
      </c>
      <c r="BM364" s="214" t="s">
        <v>684</v>
      </c>
    </row>
    <row r="365" spans="1:65" s="13" customFormat="1" ht="11.25">
      <c r="B365" s="216"/>
      <c r="C365" s="217"/>
      <c r="D365" s="218" t="s">
        <v>161</v>
      </c>
      <c r="E365" s="219" t="s">
        <v>1</v>
      </c>
      <c r="F365" s="220" t="s">
        <v>685</v>
      </c>
      <c r="G365" s="217"/>
      <c r="H365" s="221">
        <v>36</v>
      </c>
      <c r="I365" s="222"/>
      <c r="J365" s="217"/>
      <c r="K365" s="217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161</v>
      </c>
      <c r="AU365" s="227" t="s">
        <v>85</v>
      </c>
      <c r="AV365" s="13" t="s">
        <v>85</v>
      </c>
      <c r="AW365" s="13" t="s">
        <v>32</v>
      </c>
      <c r="AX365" s="13" t="s">
        <v>83</v>
      </c>
      <c r="AY365" s="227" t="s">
        <v>152</v>
      </c>
    </row>
    <row r="366" spans="1:65" s="2" customFormat="1" ht="16.5" customHeight="1">
      <c r="A366" s="34"/>
      <c r="B366" s="35"/>
      <c r="C366" s="254" t="s">
        <v>686</v>
      </c>
      <c r="D366" s="254" t="s">
        <v>371</v>
      </c>
      <c r="E366" s="255" t="s">
        <v>687</v>
      </c>
      <c r="F366" s="256" t="s">
        <v>688</v>
      </c>
      <c r="G366" s="257" t="s">
        <v>431</v>
      </c>
      <c r="H366" s="258">
        <v>36</v>
      </c>
      <c r="I366" s="259"/>
      <c r="J366" s="260">
        <f>ROUND(I366*H366,2)</f>
        <v>0</v>
      </c>
      <c r="K366" s="256" t="s">
        <v>248</v>
      </c>
      <c r="L366" s="261"/>
      <c r="M366" s="262" t="s">
        <v>1</v>
      </c>
      <c r="N366" s="263" t="s">
        <v>40</v>
      </c>
      <c r="O366" s="71"/>
      <c r="P366" s="212">
        <f>O366*H366</f>
        <v>0</v>
      </c>
      <c r="Q366" s="212">
        <v>6.1000000000000004E-3</v>
      </c>
      <c r="R366" s="212">
        <f>Q366*H366</f>
        <v>0.21960000000000002</v>
      </c>
      <c r="S366" s="212">
        <v>0</v>
      </c>
      <c r="T366" s="213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4" t="s">
        <v>193</v>
      </c>
      <c r="AT366" s="214" t="s">
        <v>371</v>
      </c>
      <c r="AU366" s="214" t="s">
        <v>85</v>
      </c>
      <c r="AY366" s="17" t="s">
        <v>152</v>
      </c>
      <c r="BE366" s="215">
        <f>IF(N366="základní",J366,0)</f>
        <v>0</v>
      </c>
      <c r="BF366" s="215">
        <f>IF(N366="snížená",J366,0)</f>
        <v>0</v>
      </c>
      <c r="BG366" s="215">
        <f>IF(N366="zákl. přenesená",J366,0)</f>
        <v>0</v>
      </c>
      <c r="BH366" s="215">
        <f>IF(N366="sníž. přenesená",J366,0)</f>
        <v>0</v>
      </c>
      <c r="BI366" s="215">
        <f>IF(N366="nulová",J366,0)</f>
        <v>0</v>
      </c>
      <c r="BJ366" s="17" t="s">
        <v>83</v>
      </c>
      <c r="BK366" s="215">
        <f>ROUND(I366*H366,2)</f>
        <v>0</v>
      </c>
      <c r="BL366" s="17" t="s">
        <v>172</v>
      </c>
      <c r="BM366" s="214" t="s">
        <v>689</v>
      </c>
    </row>
    <row r="367" spans="1:65" s="13" customFormat="1" ht="11.25">
      <c r="B367" s="216"/>
      <c r="C367" s="217"/>
      <c r="D367" s="218" t="s">
        <v>161</v>
      </c>
      <c r="E367" s="219" t="s">
        <v>1</v>
      </c>
      <c r="F367" s="220" t="s">
        <v>690</v>
      </c>
      <c r="G367" s="217"/>
      <c r="H367" s="221">
        <v>36</v>
      </c>
      <c r="I367" s="222"/>
      <c r="J367" s="217"/>
      <c r="K367" s="217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161</v>
      </c>
      <c r="AU367" s="227" t="s">
        <v>85</v>
      </c>
      <c r="AV367" s="13" t="s">
        <v>85</v>
      </c>
      <c r="AW367" s="13" t="s">
        <v>32</v>
      </c>
      <c r="AX367" s="13" t="s">
        <v>83</v>
      </c>
      <c r="AY367" s="227" t="s">
        <v>152</v>
      </c>
    </row>
    <row r="368" spans="1:65" s="2" customFormat="1" ht="16.5" customHeight="1">
      <c r="A368" s="34"/>
      <c r="B368" s="35"/>
      <c r="C368" s="254" t="s">
        <v>691</v>
      </c>
      <c r="D368" s="254" t="s">
        <v>371</v>
      </c>
      <c r="E368" s="255" t="s">
        <v>692</v>
      </c>
      <c r="F368" s="256" t="s">
        <v>693</v>
      </c>
      <c r="G368" s="257" t="s">
        <v>431</v>
      </c>
      <c r="H368" s="258">
        <v>36</v>
      </c>
      <c r="I368" s="259"/>
      <c r="J368" s="260">
        <f>ROUND(I368*H368,2)</f>
        <v>0</v>
      </c>
      <c r="K368" s="256" t="s">
        <v>1</v>
      </c>
      <c r="L368" s="261"/>
      <c r="M368" s="262" t="s">
        <v>1</v>
      </c>
      <c r="N368" s="263" t="s">
        <v>40</v>
      </c>
      <c r="O368" s="71"/>
      <c r="P368" s="212">
        <f>O368*H368</f>
        <v>0</v>
      </c>
      <c r="Q368" s="212">
        <v>3.0000000000000001E-3</v>
      </c>
      <c r="R368" s="212">
        <f>Q368*H368</f>
        <v>0.108</v>
      </c>
      <c r="S368" s="212">
        <v>0</v>
      </c>
      <c r="T368" s="213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214" t="s">
        <v>193</v>
      </c>
      <c r="AT368" s="214" t="s">
        <v>371</v>
      </c>
      <c r="AU368" s="214" t="s">
        <v>85</v>
      </c>
      <c r="AY368" s="17" t="s">
        <v>152</v>
      </c>
      <c r="BE368" s="215">
        <f>IF(N368="základní",J368,0)</f>
        <v>0</v>
      </c>
      <c r="BF368" s="215">
        <f>IF(N368="snížená",J368,0)</f>
        <v>0</v>
      </c>
      <c r="BG368" s="215">
        <f>IF(N368="zákl. přenesená",J368,0)</f>
        <v>0</v>
      </c>
      <c r="BH368" s="215">
        <f>IF(N368="sníž. přenesená",J368,0)</f>
        <v>0</v>
      </c>
      <c r="BI368" s="215">
        <f>IF(N368="nulová",J368,0)</f>
        <v>0</v>
      </c>
      <c r="BJ368" s="17" t="s">
        <v>83</v>
      </c>
      <c r="BK368" s="215">
        <f>ROUND(I368*H368,2)</f>
        <v>0</v>
      </c>
      <c r="BL368" s="17" t="s">
        <v>172</v>
      </c>
      <c r="BM368" s="214" t="s">
        <v>694</v>
      </c>
    </row>
    <row r="369" spans="1:65" s="2" customFormat="1" ht="16.5" customHeight="1">
      <c r="A369" s="34"/>
      <c r="B369" s="35"/>
      <c r="C369" s="254" t="s">
        <v>695</v>
      </c>
      <c r="D369" s="254" t="s">
        <v>371</v>
      </c>
      <c r="E369" s="255" t="s">
        <v>696</v>
      </c>
      <c r="F369" s="256" t="s">
        <v>697</v>
      </c>
      <c r="G369" s="257" t="s">
        <v>431</v>
      </c>
      <c r="H369" s="258">
        <v>36</v>
      </c>
      <c r="I369" s="259"/>
      <c r="J369" s="260">
        <f>ROUND(I369*H369,2)</f>
        <v>0</v>
      </c>
      <c r="K369" s="256" t="s">
        <v>248</v>
      </c>
      <c r="L369" s="261"/>
      <c r="M369" s="262" t="s">
        <v>1</v>
      </c>
      <c r="N369" s="263" t="s">
        <v>40</v>
      </c>
      <c r="O369" s="71"/>
      <c r="P369" s="212">
        <f>O369*H369</f>
        <v>0</v>
      </c>
      <c r="Q369" s="212">
        <v>3.0000000000000001E-3</v>
      </c>
      <c r="R369" s="212">
        <f>Q369*H369</f>
        <v>0.108</v>
      </c>
      <c r="S369" s="212">
        <v>0</v>
      </c>
      <c r="T369" s="213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214" t="s">
        <v>193</v>
      </c>
      <c r="AT369" s="214" t="s">
        <v>371</v>
      </c>
      <c r="AU369" s="214" t="s">
        <v>85</v>
      </c>
      <c r="AY369" s="17" t="s">
        <v>152</v>
      </c>
      <c r="BE369" s="215">
        <f>IF(N369="základní",J369,0)</f>
        <v>0</v>
      </c>
      <c r="BF369" s="215">
        <f>IF(N369="snížená",J369,0)</f>
        <v>0</v>
      </c>
      <c r="BG369" s="215">
        <f>IF(N369="zákl. přenesená",J369,0)</f>
        <v>0</v>
      </c>
      <c r="BH369" s="215">
        <f>IF(N369="sníž. přenesená",J369,0)</f>
        <v>0</v>
      </c>
      <c r="BI369" s="215">
        <f>IF(N369="nulová",J369,0)</f>
        <v>0</v>
      </c>
      <c r="BJ369" s="17" t="s">
        <v>83</v>
      </c>
      <c r="BK369" s="215">
        <f>ROUND(I369*H369,2)</f>
        <v>0</v>
      </c>
      <c r="BL369" s="17" t="s">
        <v>172</v>
      </c>
      <c r="BM369" s="214" t="s">
        <v>698</v>
      </c>
    </row>
    <row r="370" spans="1:65" s="13" customFormat="1" ht="11.25">
      <c r="B370" s="216"/>
      <c r="C370" s="217"/>
      <c r="D370" s="218" t="s">
        <v>161</v>
      </c>
      <c r="E370" s="219" t="s">
        <v>1</v>
      </c>
      <c r="F370" s="220" t="s">
        <v>699</v>
      </c>
      <c r="G370" s="217"/>
      <c r="H370" s="221">
        <v>36</v>
      </c>
      <c r="I370" s="222"/>
      <c r="J370" s="217"/>
      <c r="K370" s="217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161</v>
      </c>
      <c r="AU370" s="227" t="s">
        <v>85</v>
      </c>
      <c r="AV370" s="13" t="s">
        <v>85</v>
      </c>
      <c r="AW370" s="13" t="s">
        <v>32</v>
      </c>
      <c r="AX370" s="13" t="s">
        <v>83</v>
      </c>
      <c r="AY370" s="227" t="s">
        <v>152</v>
      </c>
    </row>
    <row r="371" spans="1:65" s="2" customFormat="1" ht="16.5" customHeight="1">
      <c r="A371" s="34"/>
      <c r="B371" s="35"/>
      <c r="C371" s="254" t="s">
        <v>700</v>
      </c>
      <c r="D371" s="254" t="s">
        <v>371</v>
      </c>
      <c r="E371" s="255" t="s">
        <v>701</v>
      </c>
      <c r="F371" s="256" t="s">
        <v>702</v>
      </c>
      <c r="G371" s="257" t="s">
        <v>431</v>
      </c>
      <c r="H371" s="258">
        <v>31</v>
      </c>
      <c r="I371" s="259"/>
      <c r="J371" s="260">
        <f>ROUND(I371*H371,2)</f>
        <v>0</v>
      </c>
      <c r="K371" s="256" t="s">
        <v>248</v>
      </c>
      <c r="L371" s="261"/>
      <c r="M371" s="262" t="s">
        <v>1</v>
      </c>
      <c r="N371" s="263" t="s">
        <v>40</v>
      </c>
      <c r="O371" s="71"/>
      <c r="P371" s="212">
        <f>O371*H371</f>
        <v>0</v>
      </c>
      <c r="Q371" s="212">
        <v>1E-4</v>
      </c>
      <c r="R371" s="212">
        <f>Q371*H371</f>
        <v>3.1000000000000003E-3</v>
      </c>
      <c r="S371" s="212">
        <v>0</v>
      </c>
      <c r="T371" s="213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4" t="s">
        <v>193</v>
      </c>
      <c r="AT371" s="214" t="s">
        <v>371</v>
      </c>
      <c r="AU371" s="214" t="s">
        <v>85</v>
      </c>
      <c r="AY371" s="17" t="s">
        <v>152</v>
      </c>
      <c r="BE371" s="215">
        <f>IF(N371="základní",J371,0)</f>
        <v>0</v>
      </c>
      <c r="BF371" s="215">
        <f>IF(N371="snížená",J371,0)</f>
        <v>0</v>
      </c>
      <c r="BG371" s="215">
        <f>IF(N371="zákl. přenesená",J371,0)</f>
        <v>0</v>
      </c>
      <c r="BH371" s="215">
        <f>IF(N371="sníž. přenesená",J371,0)</f>
        <v>0</v>
      </c>
      <c r="BI371" s="215">
        <f>IF(N371="nulová",J371,0)</f>
        <v>0</v>
      </c>
      <c r="BJ371" s="17" t="s">
        <v>83</v>
      </c>
      <c r="BK371" s="215">
        <f>ROUND(I371*H371,2)</f>
        <v>0</v>
      </c>
      <c r="BL371" s="17" t="s">
        <v>172</v>
      </c>
      <c r="BM371" s="214" t="s">
        <v>703</v>
      </c>
    </row>
    <row r="372" spans="1:65" s="2" customFormat="1" ht="16.5" customHeight="1">
      <c r="A372" s="34"/>
      <c r="B372" s="35"/>
      <c r="C372" s="254" t="s">
        <v>704</v>
      </c>
      <c r="D372" s="254" t="s">
        <v>371</v>
      </c>
      <c r="E372" s="255" t="s">
        <v>705</v>
      </c>
      <c r="F372" s="256" t="s">
        <v>706</v>
      </c>
      <c r="G372" s="257" t="s">
        <v>431</v>
      </c>
      <c r="H372" s="258">
        <v>72</v>
      </c>
      <c r="I372" s="259"/>
      <c r="J372" s="260">
        <f>ROUND(I372*H372,2)</f>
        <v>0</v>
      </c>
      <c r="K372" s="256" t="s">
        <v>248</v>
      </c>
      <c r="L372" s="261"/>
      <c r="M372" s="262" t="s">
        <v>1</v>
      </c>
      <c r="N372" s="263" t="s">
        <v>40</v>
      </c>
      <c r="O372" s="71"/>
      <c r="P372" s="212">
        <f>O372*H372</f>
        <v>0</v>
      </c>
      <c r="Q372" s="212">
        <v>3.5E-4</v>
      </c>
      <c r="R372" s="212">
        <f>Q372*H372</f>
        <v>2.52E-2</v>
      </c>
      <c r="S372" s="212">
        <v>0</v>
      </c>
      <c r="T372" s="21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214" t="s">
        <v>193</v>
      </c>
      <c r="AT372" s="214" t="s">
        <v>371</v>
      </c>
      <c r="AU372" s="214" t="s">
        <v>85</v>
      </c>
      <c r="AY372" s="17" t="s">
        <v>152</v>
      </c>
      <c r="BE372" s="215">
        <f>IF(N372="základní",J372,0)</f>
        <v>0</v>
      </c>
      <c r="BF372" s="215">
        <f>IF(N372="snížená",J372,0)</f>
        <v>0</v>
      </c>
      <c r="BG372" s="215">
        <f>IF(N372="zákl. přenesená",J372,0)</f>
        <v>0</v>
      </c>
      <c r="BH372" s="215">
        <f>IF(N372="sníž. přenesená",J372,0)</f>
        <v>0</v>
      </c>
      <c r="BI372" s="215">
        <f>IF(N372="nulová",J372,0)</f>
        <v>0</v>
      </c>
      <c r="BJ372" s="17" t="s">
        <v>83</v>
      </c>
      <c r="BK372" s="215">
        <f>ROUND(I372*H372,2)</f>
        <v>0</v>
      </c>
      <c r="BL372" s="17" t="s">
        <v>172</v>
      </c>
      <c r="BM372" s="214" t="s">
        <v>707</v>
      </c>
    </row>
    <row r="373" spans="1:65" s="13" customFormat="1" ht="11.25">
      <c r="B373" s="216"/>
      <c r="C373" s="217"/>
      <c r="D373" s="218" t="s">
        <v>161</v>
      </c>
      <c r="E373" s="219" t="s">
        <v>1</v>
      </c>
      <c r="F373" s="220" t="s">
        <v>708</v>
      </c>
      <c r="G373" s="217"/>
      <c r="H373" s="221">
        <v>72</v>
      </c>
      <c r="I373" s="222"/>
      <c r="J373" s="217"/>
      <c r="K373" s="217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161</v>
      </c>
      <c r="AU373" s="227" t="s">
        <v>85</v>
      </c>
      <c r="AV373" s="13" t="s">
        <v>85</v>
      </c>
      <c r="AW373" s="13" t="s">
        <v>32</v>
      </c>
      <c r="AX373" s="13" t="s">
        <v>83</v>
      </c>
      <c r="AY373" s="227" t="s">
        <v>152</v>
      </c>
    </row>
    <row r="374" spans="1:65" s="2" customFormat="1" ht="24" customHeight="1">
      <c r="A374" s="34"/>
      <c r="B374" s="35"/>
      <c r="C374" s="203" t="s">
        <v>709</v>
      </c>
      <c r="D374" s="203" t="s">
        <v>155</v>
      </c>
      <c r="E374" s="204" t="s">
        <v>710</v>
      </c>
      <c r="F374" s="205" t="s">
        <v>711</v>
      </c>
      <c r="G374" s="206" t="s">
        <v>247</v>
      </c>
      <c r="H374" s="207">
        <v>5.4</v>
      </c>
      <c r="I374" s="208"/>
      <c r="J374" s="209">
        <f>ROUND(I374*H374,2)</f>
        <v>0</v>
      </c>
      <c r="K374" s="205" t="s">
        <v>248</v>
      </c>
      <c r="L374" s="39"/>
      <c r="M374" s="210" t="s">
        <v>1</v>
      </c>
      <c r="N374" s="211" t="s">
        <v>40</v>
      </c>
      <c r="O374" s="71"/>
      <c r="P374" s="212">
        <f>O374*H374</f>
        <v>0</v>
      </c>
      <c r="Q374" s="212">
        <v>2.5999999999999999E-3</v>
      </c>
      <c r="R374" s="212">
        <f>Q374*H374</f>
        <v>1.404E-2</v>
      </c>
      <c r="S374" s="212">
        <v>0</v>
      </c>
      <c r="T374" s="213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214" t="s">
        <v>172</v>
      </c>
      <c r="AT374" s="214" t="s">
        <v>155</v>
      </c>
      <c r="AU374" s="214" t="s">
        <v>85</v>
      </c>
      <c r="AY374" s="17" t="s">
        <v>152</v>
      </c>
      <c r="BE374" s="215">
        <f>IF(N374="základní",J374,0)</f>
        <v>0</v>
      </c>
      <c r="BF374" s="215">
        <f>IF(N374="snížená",J374,0)</f>
        <v>0</v>
      </c>
      <c r="BG374" s="215">
        <f>IF(N374="zákl. přenesená",J374,0)</f>
        <v>0</v>
      </c>
      <c r="BH374" s="215">
        <f>IF(N374="sníž. přenesená",J374,0)</f>
        <v>0</v>
      </c>
      <c r="BI374" s="215">
        <f>IF(N374="nulová",J374,0)</f>
        <v>0</v>
      </c>
      <c r="BJ374" s="17" t="s">
        <v>83</v>
      </c>
      <c r="BK374" s="215">
        <f>ROUND(I374*H374,2)</f>
        <v>0</v>
      </c>
      <c r="BL374" s="17" t="s">
        <v>172</v>
      </c>
      <c r="BM374" s="214" t="s">
        <v>712</v>
      </c>
    </row>
    <row r="375" spans="1:65" s="13" customFormat="1" ht="11.25">
      <c r="B375" s="216"/>
      <c r="C375" s="217"/>
      <c r="D375" s="218" t="s">
        <v>161</v>
      </c>
      <c r="E375" s="219" t="s">
        <v>1</v>
      </c>
      <c r="F375" s="220" t="s">
        <v>713</v>
      </c>
      <c r="G375" s="217"/>
      <c r="H375" s="221">
        <v>5.4</v>
      </c>
      <c r="I375" s="222"/>
      <c r="J375" s="217"/>
      <c r="K375" s="217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161</v>
      </c>
      <c r="AU375" s="227" t="s">
        <v>85</v>
      </c>
      <c r="AV375" s="13" t="s">
        <v>85</v>
      </c>
      <c r="AW375" s="13" t="s">
        <v>32</v>
      </c>
      <c r="AX375" s="13" t="s">
        <v>83</v>
      </c>
      <c r="AY375" s="227" t="s">
        <v>152</v>
      </c>
    </row>
    <row r="376" spans="1:65" s="2" customFormat="1" ht="24" customHeight="1">
      <c r="A376" s="34"/>
      <c r="B376" s="35"/>
      <c r="C376" s="203" t="s">
        <v>714</v>
      </c>
      <c r="D376" s="203" t="s">
        <v>155</v>
      </c>
      <c r="E376" s="204" t="s">
        <v>715</v>
      </c>
      <c r="F376" s="205" t="s">
        <v>716</v>
      </c>
      <c r="G376" s="206" t="s">
        <v>261</v>
      </c>
      <c r="H376" s="207">
        <v>56</v>
      </c>
      <c r="I376" s="208"/>
      <c r="J376" s="209">
        <f>ROUND(I376*H376,2)</f>
        <v>0</v>
      </c>
      <c r="K376" s="205" t="s">
        <v>248</v>
      </c>
      <c r="L376" s="39"/>
      <c r="M376" s="210" t="s">
        <v>1</v>
      </c>
      <c r="N376" s="211" t="s">
        <v>40</v>
      </c>
      <c r="O376" s="71"/>
      <c r="P376" s="212">
        <f>O376*H376</f>
        <v>0</v>
      </c>
      <c r="Q376" s="212">
        <v>1.3999999999999999E-4</v>
      </c>
      <c r="R376" s="212">
        <f>Q376*H376</f>
        <v>7.8399999999999997E-3</v>
      </c>
      <c r="S376" s="212">
        <v>0</v>
      </c>
      <c r="T376" s="213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4" t="s">
        <v>172</v>
      </c>
      <c r="AT376" s="214" t="s">
        <v>155</v>
      </c>
      <c r="AU376" s="214" t="s">
        <v>85</v>
      </c>
      <c r="AY376" s="17" t="s">
        <v>152</v>
      </c>
      <c r="BE376" s="215">
        <f>IF(N376="základní",J376,0)</f>
        <v>0</v>
      </c>
      <c r="BF376" s="215">
        <f>IF(N376="snížená",J376,0)</f>
        <v>0</v>
      </c>
      <c r="BG376" s="215">
        <f>IF(N376="zákl. přenesená",J376,0)</f>
        <v>0</v>
      </c>
      <c r="BH376" s="215">
        <f>IF(N376="sníž. přenesená",J376,0)</f>
        <v>0</v>
      </c>
      <c r="BI376" s="215">
        <f>IF(N376="nulová",J376,0)</f>
        <v>0</v>
      </c>
      <c r="BJ376" s="17" t="s">
        <v>83</v>
      </c>
      <c r="BK376" s="215">
        <f>ROUND(I376*H376,2)</f>
        <v>0</v>
      </c>
      <c r="BL376" s="17" t="s">
        <v>172</v>
      </c>
      <c r="BM376" s="214" t="s">
        <v>717</v>
      </c>
    </row>
    <row r="377" spans="1:65" s="13" customFormat="1" ht="11.25">
      <c r="B377" s="216"/>
      <c r="C377" s="217"/>
      <c r="D377" s="218" t="s">
        <v>161</v>
      </c>
      <c r="E377" s="219" t="s">
        <v>1</v>
      </c>
      <c r="F377" s="220" t="s">
        <v>718</v>
      </c>
      <c r="G377" s="217"/>
      <c r="H377" s="221">
        <v>56</v>
      </c>
      <c r="I377" s="222"/>
      <c r="J377" s="217"/>
      <c r="K377" s="217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161</v>
      </c>
      <c r="AU377" s="227" t="s">
        <v>85</v>
      </c>
      <c r="AV377" s="13" t="s">
        <v>85</v>
      </c>
      <c r="AW377" s="13" t="s">
        <v>32</v>
      </c>
      <c r="AX377" s="13" t="s">
        <v>83</v>
      </c>
      <c r="AY377" s="227" t="s">
        <v>152</v>
      </c>
    </row>
    <row r="378" spans="1:65" s="2" customFormat="1" ht="16.5" customHeight="1">
      <c r="A378" s="34"/>
      <c r="B378" s="35"/>
      <c r="C378" s="203" t="s">
        <v>719</v>
      </c>
      <c r="D378" s="203" t="s">
        <v>155</v>
      </c>
      <c r="E378" s="204" t="s">
        <v>720</v>
      </c>
      <c r="F378" s="205" t="s">
        <v>721</v>
      </c>
      <c r="G378" s="206" t="s">
        <v>261</v>
      </c>
      <c r="H378" s="207">
        <v>56</v>
      </c>
      <c r="I378" s="208"/>
      <c r="J378" s="209">
        <f>ROUND(I378*H378,2)</f>
        <v>0</v>
      </c>
      <c r="K378" s="205" t="s">
        <v>248</v>
      </c>
      <c r="L378" s="39"/>
      <c r="M378" s="210" t="s">
        <v>1</v>
      </c>
      <c r="N378" s="211" t="s">
        <v>40</v>
      </c>
      <c r="O378" s="71"/>
      <c r="P378" s="212">
        <f>O378*H378</f>
        <v>0</v>
      </c>
      <c r="Q378" s="212">
        <v>0</v>
      </c>
      <c r="R378" s="212">
        <f>Q378*H378</f>
        <v>0</v>
      </c>
      <c r="S378" s="212">
        <v>0</v>
      </c>
      <c r="T378" s="213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214" t="s">
        <v>172</v>
      </c>
      <c r="AT378" s="214" t="s">
        <v>155</v>
      </c>
      <c r="AU378" s="214" t="s">
        <v>85</v>
      </c>
      <c r="AY378" s="17" t="s">
        <v>152</v>
      </c>
      <c r="BE378" s="215">
        <f>IF(N378="základní",J378,0)</f>
        <v>0</v>
      </c>
      <c r="BF378" s="215">
        <f>IF(N378="snížená",J378,0)</f>
        <v>0</v>
      </c>
      <c r="BG378" s="215">
        <f>IF(N378="zákl. přenesená",J378,0)</f>
        <v>0</v>
      </c>
      <c r="BH378" s="215">
        <f>IF(N378="sníž. přenesená",J378,0)</f>
        <v>0</v>
      </c>
      <c r="BI378" s="215">
        <f>IF(N378="nulová",J378,0)</f>
        <v>0</v>
      </c>
      <c r="BJ378" s="17" t="s">
        <v>83</v>
      </c>
      <c r="BK378" s="215">
        <f>ROUND(I378*H378,2)</f>
        <v>0</v>
      </c>
      <c r="BL378" s="17" t="s">
        <v>172</v>
      </c>
      <c r="BM378" s="214" t="s">
        <v>722</v>
      </c>
    </row>
    <row r="379" spans="1:65" s="2" customFormat="1" ht="16.5" customHeight="1">
      <c r="A379" s="34"/>
      <c r="B379" s="35"/>
      <c r="C379" s="203" t="s">
        <v>723</v>
      </c>
      <c r="D379" s="203" t="s">
        <v>155</v>
      </c>
      <c r="E379" s="204" t="s">
        <v>724</v>
      </c>
      <c r="F379" s="205" t="s">
        <v>725</v>
      </c>
      <c r="G379" s="206" t="s">
        <v>247</v>
      </c>
      <c r="H379" s="207">
        <v>5.4</v>
      </c>
      <c r="I379" s="208"/>
      <c r="J379" s="209">
        <f>ROUND(I379*H379,2)</f>
        <v>0</v>
      </c>
      <c r="K379" s="205" t="s">
        <v>248</v>
      </c>
      <c r="L379" s="39"/>
      <c r="M379" s="210" t="s">
        <v>1</v>
      </c>
      <c r="N379" s="211" t="s">
        <v>40</v>
      </c>
      <c r="O379" s="71"/>
      <c r="P379" s="212">
        <f>O379*H379</f>
        <v>0</v>
      </c>
      <c r="Q379" s="212">
        <v>1.0000000000000001E-5</v>
      </c>
      <c r="R379" s="212">
        <f>Q379*H379</f>
        <v>5.4000000000000005E-5</v>
      </c>
      <c r="S379" s="212">
        <v>0</v>
      </c>
      <c r="T379" s="21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4" t="s">
        <v>172</v>
      </c>
      <c r="AT379" s="214" t="s">
        <v>155</v>
      </c>
      <c r="AU379" s="214" t="s">
        <v>85</v>
      </c>
      <c r="AY379" s="17" t="s">
        <v>152</v>
      </c>
      <c r="BE379" s="215">
        <f>IF(N379="základní",J379,0)</f>
        <v>0</v>
      </c>
      <c r="BF379" s="215">
        <f>IF(N379="snížená",J379,0)</f>
        <v>0</v>
      </c>
      <c r="BG379" s="215">
        <f>IF(N379="zákl. přenesená",J379,0)</f>
        <v>0</v>
      </c>
      <c r="BH379" s="215">
        <f>IF(N379="sníž. přenesená",J379,0)</f>
        <v>0</v>
      </c>
      <c r="BI379" s="215">
        <f>IF(N379="nulová",J379,0)</f>
        <v>0</v>
      </c>
      <c r="BJ379" s="17" t="s">
        <v>83</v>
      </c>
      <c r="BK379" s="215">
        <f>ROUND(I379*H379,2)</f>
        <v>0</v>
      </c>
      <c r="BL379" s="17" t="s">
        <v>172</v>
      </c>
      <c r="BM379" s="214" t="s">
        <v>726</v>
      </c>
    </row>
    <row r="380" spans="1:65" s="13" customFormat="1" ht="11.25">
      <c r="B380" s="216"/>
      <c r="C380" s="217"/>
      <c r="D380" s="218" t="s">
        <v>161</v>
      </c>
      <c r="E380" s="219" t="s">
        <v>1</v>
      </c>
      <c r="F380" s="220" t="s">
        <v>727</v>
      </c>
      <c r="G380" s="217"/>
      <c r="H380" s="221">
        <v>5.4</v>
      </c>
      <c r="I380" s="222"/>
      <c r="J380" s="217"/>
      <c r="K380" s="217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161</v>
      </c>
      <c r="AU380" s="227" t="s">
        <v>85</v>
      </c>
      <c r="AV380" s="13" t="s">
        <v>85</v>
      </c>
      <c r="AW380" s="13" t="s">
        <v>32</v>
      </c>
      <c r="AX380" s="13" t="s">
        <v>83</v>
      </c>
      <c r="AY380" s="227" t="s">
        <v>152</v>
      </c>
    </row>
    <row r="381" spans="1:65" s="2" customFormat="1" ht="24" customHeight="1">
      <c r="A381" s="34"/>
      <c r="B381" s="35"/>
      <c r="C381" s="203" t="s">
        <v>728</v>
      </c>
      <c r="D381" s="203" t="s">
        <v>155</v>
      </c>
      <c r="E381" s="204" t="s">
        <v>729</v>
      </c>
      <c r="F381" s="205" t="s">
        <v>730</v>
      </c>
      <c r="G381" s="206" t="s">
        <v>261</v>
      </c>
      <c r="H381" s="207">
        <v>2227.6999999999998</v>
      </c>
      <c r="I381" s="208"/>
      <c r="J381" s="209">
        <f>ROUND(I381*H381,2)</f>
        <v>0</v>
      </c>
      <c r="K381" s="205" t="s">
        <v>248</v>
      </c>
      <c r="L381" s="39"/>
      <c r="M381" s="210" t="s">
        <v>1</v>
      </c>
      <c r="N381" s="211" t="s">
        <v>40</v>
      </c>
      <c r="O381" s="71"/>
      <c r="P381" s="212">
        <f>O381*H381</f>
        <v>0</v>
      </c>
      <c r="Q381" s="212">
        <v>0.15540000000000001</v>
      </c>
      <c r="R381" s="212">
        <f>Q381*H381</f>
        <v>346.18457999999998</v>
      </c>
      <c r="S381" s="212">
        <v>0</v>
      </c>
      <c r="T381" s="213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214" t="s">
        <v>172</v>
      </c>
      <c r="AT381" s="214" t="s">
        <v>155</v>
      </c>
      <c r="AU381" s="214" t="s">
        <v>85</v>
      </c>
      <c r="AY381" s="17" t="s">
        <v>152</v>
      </c>
      <c r="BE381" s="215">
        <f>IF(N381="základní",J381,0)</f>
        <v>0</v>
      </c>
      <c r="BF381" s="215">
        <f>IF(N381="snížená",J381,0)</f>
        <v>0</v>
      </c>
      <c r="BG381" s="215">
        <f>IF(N381="zákl. přenesená",J381,0)</f>
        <v>0</v>
      </c>
      <c r="BH381" s="215">
        <f>IF(N381="sníž. přenesená",J381,0)</f>
        <v>0</v>
      </c>
      <c r="BI381" s="215">
        <f>IF(N381="nulová",J381,0)</f>
        <v>0</v>
      </c>
      <c r="BJ381" s="17" t="s">
        <v>83</v>
      </c>
      <c r="BK381" s="215">
        <f>ROUND(I381*H381,2)</f>
        <v>0</v>
      </c>
      <c r="BL381" s="17" t="s">
        <v>172</v>
      </c>
      <c r="BM381" s="214" t="s">
        <v>731</v>
      </c>
    </row>
    <row r="382" spans="1:65" s="14" customFormat="1" ht="11.25">
      <c r="B382" s="228"/>
      <c r="C382" s="229"/>
      <c r="D382" s="218" t="s">
        <v>161</v>
      </c>
      <c r="E382" s="230" t="s">
        <v>1</v>
      </c>
      <c r="F382" s="231" t="s">
        <v>732</v>
      </c>
      <c r="G382" s="229"/>
      <c r="H382" s="230" t="s">
        <v>1</v>
      </c>
      <c r="I382" s="232"/>
      <c r="J382" s="229"/>
      <c r="K382" s="229"/>
      <c r="L382" s="233"/>
      <c r="M382" s="234"/>
      <c r="N382" s="235"/>
      <c r="O382" s="235"/>
      <c r="P382" s="235"/>
      <c r="Q382" s="235"/>
      <c r="R382" s="235"/>
      <c r="S382" s="235"/>
      <c r="T382" s="236"/>
      <c r="AT382" s="237" t="s">
        <v>161</v>
      </c>
      <c r="AU382" s="237" t="s">
        <v>85</v>
      </c>
      <c r="AV382" s="14" t="s">
        <v>83</v>
      </c>
      <c r="AW382" s="14" t="s">
        <v>32</v>
      </c>
      <c r="AX382" s="14" t="s">
        <v>75</v>
      </c>
      <c r="AY382" s="237" t="s">
        <v>152</v>
      </c>
    </row>
    <row r="383" spans="1:65" s="13" customFormat="1" ht="11.25">
      <c r="B383" s="216"/>
      <c r="C383" s="217"/>
      <c r="D383" s="218" t="s">
        <v>161</v>
      </c>
      <c r="E383" s="219" t="s">
        <v>1</v>
      </c>
      <c r="F383" s="220" t="s">
        <v>733</v>
      </c>
      <c r="G383" s="217"/>
      <c r="H383" s="221">
        <v>950</v>
      </c>
      <c r="I383" s="222"/>
      <c r="J383" s="217"/>
      <c r="K383" s="217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161</v>
      </c>
      <c r="AU383" s="227" t="s">
        <v>85</v>
      </c>
      <c r="AV383" s="13" t="s">
        <v>85</v>
      </c>
      <c r="AW383" s="13" t="s">
        <v>32</v>
      </c>
      <c r="AX383" s="13" t="s">
        <v>75</v>
      </c>
      <c r="AY383" s="227" t="s">
        <v>152</v>
      </c>
    </row>
    <row r="384" spans="1:65" s="13" customFormat="1" ht="11.25">
      <c r="B384" s="216"/>
      <c r="C384" s="217"/>
      <c r="D384" s="218" t="s">
        <v>161</v>
      </c>
      <c r="E384" s="219" t="s">
        <v>1</v>
      </c>
      <c r="F384" s="220" t="s">
        <v>734</v>
      </c>
      <c r="G384" s="217"/>
      <c r="H384" s="221">
        <v>1123</v>
      </c>
      <c r="I384" s="222"/>
      <c r="J384" s="217"/>
      <c r="K384" s="217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161</v>
      </c>
      <c r="AU384" s="227" t="s">
        <v>85</v>
      </c>
      <c r="AV384" s="13" t="s">
        <v>85</v>
      </c>
      <c r="AW384" s="13" t="s">
        <v>32</v>
      </c>
      <c r="AX384" s="13" t="s">
        <v>75</v>
      </c>
      <c r="AY384" s="227" t="s">
        <v>152</v>
      </c>
    </row>
    <row r="385" spans="1:65" s="13" customFormat="1" ht="11.25">
      <c r="B385" s="216"/>
      <c r="C385" s="217"/>
      <c r="D385" s="218" t="s">
        <v>161</v>
      </c>
      <c r="E385" s="219" t="s">
        <v>1</v>
      </c>
      <c r="F385" s="220" t="s">
        <v>735</v>
      </c>
      <c r="G385" s="217"/>
      <c r="H385" s="221">
        <v>67</v>
      </c>
      <c r="I385" s="222"/>
      <c r="J385" s="217"/>
      <c r="K385" s="217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161</v>
      </c>
      <c r="AU385" s="227" t="s">
        <v>85</v>
      </c>
      <c r="AV385" s="13" t="s">
        <v>85</v>
      </c>
      <c r="AW385" s="13" t="s">
        <v>32</v>
      </c>
      <c r="AX385" s="13" t="s">
        <v>75</v>
      </c>
      <c r="AY385" s="227" t="s">
        <v>152</v>
      </c>
    </row>
    <row r="386" spans="1:65" s="13" customFormat="1" ht="11.25">
      <c r="B386" s="216"/>
      <c r="C386" s="217"/>
      <c r="D386" s="218" t="s">
        <v>161</v>
      </c>
      <c r="E386" s="219" t="s">
        <v>1</v>
      </c>
      <c r="F386" s="220" t="s">
        <v>736</v>
      </c>
      <c r="G386" s="217"/>
      <c r="H386" s="221">
        <v>72</v>
      </c>
      <c r="I386" s="222"/>
      <c r="J386" s="217"/>
      <c r="K386" s="217"/>
      <c r="L386" s="223"/>
      <c r="M386" s="224"/>
      <c r="N386" s="225"/>
      <c r="O386" s="225"/>
      <c r="P386" s="225"/>
      <c r="Q386" s="225"/>
      <c r="R386" s="225"/>
      <c r="S386" s="225"/>
      <c r="T386" s="226"/>
      <c r="AT386" s="227" t="s">
        <v>161</v>
      </c>
      <c r="AU386" s="227" t="s">
        <v>85</v>
      </c>
      <c r="AV386" s="13" t="s">
        <v>85</v>
      </c>
      <c r="AW386" s="13" t="s">
        <v>32</v>
      </c>
      <c r="AX386" s="13" t="s">
        <v>75</v>
      </c>
      <c r="AY386" s="227" t="s">
        <v>152</v>
      </c>
    </row>
    <row r="387" spans="1:65" s="13" customFormat="1" ht="11.25">
      <c r="B387" s="216"/>
      <c r="C387" s="217"/>
      <c r="D387" s="218" t="s">
        <v>161</v>
      </c>
      <c r="E387" s="219" t="s">
        <v>1</v>
      </c>
      <c r="F387" s="220" t="s">
        <v>737</v>
      </c>
      <c r="G387" s="217"/>
      <c r="H387" s="221">
        <v>15.7</v>
      </c>
      <c r="I387" s="222"/>
      <c r="J387" s="217"/>
      <c r="K387" s="217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161</v>
      </c>
      <c r="AU387" s="227" t="s">
        <v>85</v>
      </c>
      <c r="AV387" s="13" t="s">
        <v>85</v>
      </c>
      <c r="AW387" s="13" t="s">
        <v>32</v>
      </c>
      <c r="AX387" s="13" t="s">
        <v>75</v>
      </c>
      <c r="AY387" s="227" t="s">
        <v>152</v>
      </c>
    </row>
    <row r="388" spans="1:65" s="15" customFormat="1" ht="11.25">
      <c r="B388" s="243"/>
      <c r="C388" s="244"/>
      <c r="D388" s="218" t="s">
        <v>161</v>
      </c>
      <c r="E388" s="245" t="s">
        <v>1</v>
      </c>
      <c r="F388" s="246" t="s">
        <v>273</v>
      </c>
      <c r="G388" s="244"/>
      <c r="H388" s="247">
        <v>2227.6999999999998</v>
      </c>
      <c r="I388" s="248"/>
      <c r="J388" s="244"/>
      <c r="K388" s="244"/>
      <c r="L388" s="249"/>
      <c r="M388" s="250"/>
      <c r="N388" s="251"/>
      <c r="O388" s="251"/>
      <c r="P388" s="251"/>
      <c r="Q388" s="251"/>
      <c r="R388" s="251"/>
      <c r="S388" s="251"/>
      <c r="T388" s="252"/>
      <c r="AT388" s="253" t="s">
        <v>161</v>
      </c>
      <c r="AU388" s="253" t="s">
        <v>85</v>
      </c>
      <c r="AV388" s="15" t="s">
        <v>172</v>
      </c>
      <c r="AW388" s="15" t="s">
        <v>32</v>
      </c>
      <c r="AX388" s="15" t="s">
        <v>83</v>
      </c>
      <c r="AY388" s="253" t="s">
        <v>152</v>
      </c>
    </row>
    <row r="389" spans="1:65" s="2" customFormat="1" ht="16.5" customHeight="1">
      <c r="A389" s="34"/>
      <c r="B389" s="35"/>
      <c r="C389" s="254" t="s">
        <v>738</v>
      </c>
      <c r="D389" s="254" t="s">
        <v>371</v>
      </c>
      <c r="E389" s="255" t="s">
        <v>739</v>
      </c>
      <c r="F389" s="256" t="s">
        <v>740</v>
      </c>
      <c r="G389" s="257" t="s">
        <v>261</v>
      </c>
      <c r="H389" s="258">
        <v>959.5</v>
      </c>
      <c r="I389" s="259"/>
      <c r="J389" s="260">
        <f>ROUND(I389*H389,2)</f>
        <v>0</v>
      </c>
      <c r="K389" s="256" t="s">
        <v>248</v>
      </c>
      <c r="L389" s="261"/>
      <c r="M389" s="262" t="s">
        <v>1</v>
      </c>
      <c r="N389" s="263" t="s">
        <v>40</v>
      </c>
      <c r="O389" s="71"/>
      <c r="P389" s="212">
        <f>O389*H389</f>
        <v>0</v>
      </c>
      <c r="Q389" s="212">
        <v>8.1000000000000003E-2</v>
      </c>
      <c r="R389" s="212">
        <f>Q389*H389</f>
        <v>77.719499999999996</v>
      </c>
      <c r="S389" s="212">
        <v>0</v>
      </c>
      <c r="T389" s="213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4" t="s">
        <v>193</v>
      </c>
      <c r="AT389" s="214" t="s">
        <v>371</v>
      </c>
      <c r="AU389" s="214" t="s">
        <v>85</v>
      </c>
      <c r="AY389" s="17" t="s">
        <v>152</v>
      </c>
      <c r="BE389" s="215">
        <f>IF(N389="základní",J389,0)</f>
        <v>0</v>
      </c>
      <c r="BF389" s="215">
        <f>IF(N389="snížená",J389,0)</f>
        <v>0</v>
      </c>
      <c r="BG389" s="215">
        <f>IF(N389="zákl. přenesená",J389,0)</f>
        <v>0</v>
      </c>
      <c r="BH389" s="215">
        <f>IF(N389="sníž. přenesená",J389,0)</f>
        <v>0</v>
      </c>
      <c r="BI389" s="215">
        <f>IF(N389="nulová",J389,0)</f>
        <v>0</v>
      </c>
      <c r="BJ389" s="17" t="s">
        <v>83</v>
      </c>
      <c r="BK389" s="215">
        <f>ROUND(I389*H389,2)</f>
        <v>0</v>
      </c>
      <c r="BL389" s="17" t="s">
        <v>172</v>
      </c>
      <c r="BM389" s="214" t="s">
        <v>741</v>
      </c>
    </row>
    <row r="390" spans="1:65" s="13" customFormat="1" ht="11.25">
      <c r="B390" s="216"/>
      <c r="C390" s="217"/>
      <c r="D390" s="218" t="s">
        <v>161</v>
      </c>
      <c r="E390" s="219" t="s">
        <v>1</v>
      </c>
      <c r="F390" s="220" t="s">
        <v>742</v>
      </c>
      <c r="G390" s="217"/>
      <c r="H390" s="221">
        <v>959.5</v>
      </c>
      <c r="I390" s="222"/>
      <c r="J390" s="217"/>
      <c r="K390" s="217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161</v>
      </c>
      <c r="AU390" s="227" t="s">
        <v>85</v>
      </c>
      <c r="AV390" s="13" t="s">
        <v>85</v>
      </c>
      <c r="AW390" s="13" t="s">
        <v>32</v>
      </c>
      <c r="AX390" s="13" t="s">
        <v>83</v>
      </c>
      <c r="AY390" s="227" t="s">
        <v>152</v>
      </c>
    </row>
    <row r="391" spans="1:65" s="2" customFormat="1" ht="24" customHeight="1">
      <c r="A391" s="34"/>
      <c r="B391" s="35"/>
      <c r="C391" s="254" t="s">
        <v>743</v>
      </c>
      <c r="D391" s="254" t="s">
        <v>371</v>
      </c>
      <c r="E391" s="255" t="s">
        <v>744</v>
      </c>
      <c r="F391" s="256" t="s">
        <v>745</v>
      </c>
      <c r="G391" s="257" t="s">
        <v>261</v>
      </c>
      <c r="H391" s="258">
        <v>1134.23</v>
      </c>
      <c r="I391" s="259"/>
      <c r="J391" s="260">
        <f>ROUND(I391*H391,2)</f>
        <v>0</v>
      </c>
      <c r="K391" s="256" t="s">
        <v>248</v>
      </c>
      <c r="L391" s="261"/>
      <c r="M391" s="262" t="s">
        <v>1</v>
      </c>
      <c r="N391" s="263" t="s">
        <v>40</v>
      </c>
      <c r="O391" s="71"/>
      <c r="P391" s="212">
        <f>O391*H391</f>
        <v>0</v>
      </c>
      <c r="Q391" s="212">
        <v>4.8300000000000003E-2</v>
      </c>
      <c r="R391" s="212">
        <f>Q391*H391</f>
        <v>54.783309000000003</v>
      </c>
      <c r="S391" s="212">
        <v>0</v>
      </c>
      <c r="T391" s="213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4" t="s">
        <v>193</v>
      </c>
      <c r="AT391" s="214" t="s">
        <v>371</v>
      </c>
      <c r="AU391" s="214" t="s">
        <v>85</v>
      </c>
      <c r="AY391" s="17" t="s">
        <v>152</v>
      </c>
      <c r="BE391" s="215">
        <f>IF(N391="základní",J391,0)</f>
        <v>0</v>
      </c>
      <c r="BF391" s="215">
        <f>IF(N391="snížená",J391,0)</f>
        <v>0</v>
      </c>
      <c r="BG391" s="215">
        <f>IF(N391="zákl. přenesená",J391,0)</f>
        <v>0</v>
      </c>
      <c r="BH391" s="215">
        <f>IF(N391="sníž. přenesená",J391,0)</f>
        <v>0</v>
      </c>
      <c r="BI391" s="215">
        <f>IF(N391="nulová",J391,0)</f>
        <v>0</v>
      </c>
      <c r="BJ391" s="17" t="s">
        <v>83</v>
      </c>
      <c r="BK391" s="215">
        <f>ROUND(I391*H391,2)</f>
        <v>0</v>
      </c>
      <c r="BL391" s="17" t="s">
        <v>172</v>
      </c>
      <c r="BM391" s="214" t="s">
        <v>746</v>
      </c>
    </row>
    <row r="392" spans="1:65" s="13" customFormat="1" ht="11.25">
      <c r="B392" s="216"/>
      <c r="C392" s="217"/>
      <c r="D392" s="218" t="s">
        <v>161</v>
      </c>
      <c r="E392" s="219" t="s">
        <v>1</v>
      </c>
      <c r="F392" s="220" t="s">
        <v>747</v>
      </c>
      <c r="G392" s="217"/>
      <c r="H392" s="221">
        <v>1134.23</v>
      </c>
      <c r="I392" s="222"/>
      <c r="J392" s="217"/>
      <c r="K392" s="217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161</v>
      </c>
      <c r="AU392" s="227" t="s">
        <v>85</v>
      </c>
      <c r="AV392" s="13" t="s">
        <v>85</v>
      </c>
      <c r="AW392" s="13" t="s">
        <v>32</v>
      </c>
      <c r="AX392" s="13" t="s">
        <v>83</v>
      </c>
      <c r="AY392" s="227" t="s">
        <v>152</v>
      </c>
    </row>
    <row r="393" spans="1:65" s="2" customFormat="1" ht="24" customHeight="1">
      <c r="A393" s="34"/>
      <c r="B393" s="35"/>
      <c r="C393" s="254" t="s">
        <v>748</v>
      </c>
      <c r="D393" s="254" t="s">
        <v>371</v>
      </c>
      <c r="E393" s="255" t="s">
        <v>749</v>
      </c>
      <c r="F393" s="256" t="s">
        <v>750</v>
      </c>
      <c r="G393" s="257" t="s">
        <v>261</v>
      </c>
      <c r="H393" s="258">
        <v>140.38999999999999</v>
      </c>
      <c r="I393" s="259"/>
      <c r="J393" s="260">
        <f>ROUND(I393*H393,2)</f>
        <v>0</v>
      </c>
      <c r="K393" s="256" t="s">
        <v>248</v>
      </c>
      <c r="L393" s="261"/>
      <c r="M393" s="262" t="s">
        <v>1</v>
      </c>
      <c r="N393" s="263" t="s">
        <v>40</v>
      </c>
      <c r="O393" s="71"/>
      <c r="P393" s="212">
        <f>O393*H393</f>
        <v>0</v>
      </c>
      <c r="Q393" s="212">
        <v>6.4000000000000001E-2</v>
      </c>
      <c r="R393" s="212">
        <f>Q393*H393</f>
        <v>8.9849599999999992</v>
      </c>
      <c r="S393" s="212">
        <v>0</v>
      </c>
      <c r="T393" s="213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4" t="s">
        <v>193</v>
      </c>
      <c r="AT393" s="214" t="s">
        <v>371</v>
      </c>
      <c r="AU393" s="214" t="s">
        <v>85</v>
      </c>
      <c r="AY393" s="17" t="s">
        <v>152</v>
      </c>
      <c r="BE393" s="215">
        <f>IF(N393="základní",J393,0)</f>
        <v>0</v>
      </c>
      <c r="BF393" s="215">
        <f>IF(N393="snížená",J393,0)</f>
        <v>0</v>
      </c>
      <c r="BG393" s="215">
        <f>IF(N393="zákl. přenesená",J393,0)</f>
        <v>0</v>
      </c>
      <c r="BH393" s="215">
        <f>IF(N393="sníž. přenesená",J393,0)</f>
        <v>0</v>
      </c>
      <c r="BI393" s="215">
        <f>IF(N393="nulová",J393,0)</f>
        <v>0</v>
      </c>
      <c r="BJ393" s="17" t="s">
        <v>83</v>
      </c>
      <c r="BK393" s="215">
        <f>ROUND(I393*H393,2)</f>
        <v>0</v>
      </c>
      <c r="BL393" s="17" t="s">
        <v>172</v>
      </c>
      <c r="BM393" s="214" t="s">
        <v>751</v>
      </c>
    </row>
    <row r="394" spans="1:65" s="13" customFormat="1" ht="22.5">
      <c r="B394" s="216"/>
      <c r="C394" s="217"/>
      <c r="D394" s="218" t="s">
        <v>161</v>
      </c>
      <c r="E394" s="219" t="s">
        <v>1</v>
      </c>
      <c r="F394" s="220" t="s">
        <v>752</v>
      </c>
      <c r="G394" s="217"/>
      <c r="H394" s="221">
        <v>67.67</v>
      </c>
      <c r="I394" s="222"/>
      <c r="J394" s="217"/>
      <c r="K394" s="217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161</v>
      </c>
      <c r="AU394" s="227" t="s">
        <v>85</v>
      </c>
      <c r="AV394" s="13" t="s">
        <v>85</v>
      </c>
      <c r="AW394" s="13" t="s">
        <v>32</v>
      </c>
      <c r="AX394" s="13" t="s">
        <v>75</v>
      </c>
      <c r="AY394" s="227" t="s">
        <v>152</v>
      </c>
    </row>
    <row r="395" spans="1:65" s="13" customFormat="1" ht="22.5">
      <c r="B395" s="216"/>
      <c r="C395" s="217"/>
      <c r="D395" s="218" t="s">
        <v>161</v>
      </c>
      <c r="E395" s="219" t="s">
        <v>1</v>
      </c>
      <c r="F395" s="220" t="s">
        <v>753</v>
      </c>
      <c r="G395" s="217"/>
      <c r="H395" s="221">
        <v>72.72</v>
      </c>
      <c r="I395" s="222"/>
      <c r="J395" s="217"/>
      <c r="K395" s="217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161</v>
      </c>
      <c r="AU395" s="227" t="s">
        <v>85</v>
      </c>
      <c r="AV395" s="13" t="s">
        <v>85</v>
      </c>
      <c r="AW395" s="13" t="s">
        <v>32</v>
      </c>
      <c r="AX395" s="13" t="s">
        <v>75</v>
      </c>
      <c r="AY395" s="227" t="s">
        <v>152</v>
      </c>
    </row>
    <row r="396" spans="1:65" s="15" customFormat="1" ht="11.25">
      <c r="B396" s="243"/>
      <c r="C396" s="244"/>
      <c r="D396" s="218" t="s">
        <v>161</v>
      </c>
      <c r="E396" s="245" t="s">
        <v>1</v>
      </c>
      <c r="F396" s="246" t="s">
        <v>273</v>
      </c>
      <c r="G396" s="244"/>
      <c r="H396" s="247">
        <v>140.38999999999999</v>
      </c>
      <c r="I396" s="248"/>
      <c r="J396" s="244"/>
      <c r="K396" s="244"/>
      <c r="L396" s="249"/>
      <c r="M396" s="250"/>
      <c r="N396" s="251"/>
      <c r="O396" s="251"/>
      <c r="P396" s="251"/>
      <c r="Q396" s="251"/>
      <c r="R396" s="251"/>
      <c r="S396" s="251"/>
      <c r="T396" s="252"/>
      <c r="AT396" s="253" t="s">
        <v>161</v>
      </c>
      <c r="AU396" s="253" t="s">
        <v>85</v>
      </c>
      <c r="AV396" s="15" t="s">
        <v>172</v>
      </c>
      <c r="AW396" s="15" t="s">
        <v>32</v>
      </c>
      <c r="AX396" s="15" t="s">
        <v>83</v>
      </c>
      <c r="AY396" s="253" t="s">
        <v>152</v>
      </c>
    </row>
    <row r="397" spans="1:65" s="2" customFormat="1" ht="24" customHeight="1">
      <c r="A397" s="34"/>
      <c r="B397" s="35"/>
      <c r="C397" s="254" t="s">
        <v>754</v>
      </c>
      <c r="D397" s="254" t="s">
        <v>371</v>
      </c>
      <c r="E397" s="255" t="s">
        <v>755</v>
      </c>
      <c r="F397" s="256" t="s">
        <v>756</v>
      </c>
      <c r="G397" s="257" t="s">
        <v>757</v>
      </c>
      <c r="H397" s="258">
        <v>20</v>
      </c>
      <c r="I397" s="259"/>
      <c r="J397" s="260">
        <f>ROUND(I397*H397,2)</f>
        <v>0</v>
      </c>
      <c r="K397" s="256" t="s">
        <v>1</v>
      </c>
      <c r="L397" s="261"/>
      <c r="M397" s="262" t="s">
        <v>1</v>
      </c>
      <c r="N397" s="263" t="s">
        <v>40</v>
      </c>
      <c r="O397" s="71"/>
      <c r="P397" s="212">
        <f>O397*H397</f>
        <v>0</v>
      </c>
      <c r="Q397" s="212">
        <v>7.8200000000000006E-2</v>
      </c>
      <c r="R397" s="212">
        <f>Q397*H397</f>
        <v>1.5640000000000001</v>
      </c>
      <c r="S397" s="212">
        <v>0</v>
      </c>
      <c r="T397" s="213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4" t="s">
        <v>193</v>
      </c>
      <c r="AT397" s="214" t="s">
        <v>371</v>
      </c>
      <c r="AU397" s="214" t="s">
        <v>85</v>
      </c>
      <c r="AY397" s="17" t="s">
        <v>152</v>
      </c>
      <c r="BE397" s="215">
        <f>IF(N397="základní",J397,0)</f>
        <v>0</v>
      </c>
      <c r="BF397" s="215">
        <f>IF(N397="snížená",J397,0)</f>
        <v>0</v>
      </c>
      <c r="BG397" s="215">
        <f>IF(N397="zákl. přenesená",J397,0)</f>
        <v>0</v>
      </c>
      <c r="BH397" s="215">
        <f>IF(N397="sníž. přenesená",J397,0)</f>
        <v>0</v>
      </c>
      <c r="BI397" s="215">
        <f>IF(N397="nulová",J397,0)</f>
        <v>0</v>
      </c>
      <c r="BJ397" s="17" t="s">
        <v>83</v>
      </c>
      <c r="BK397" s="215">
        <f>ROUND(I397*H397,2)</f>
        <v>0</v>
      </c>
      <c r="BL397" s="17" t="s">
        <v>172</v>
      </c>
      <c r="BM397" s="214" t="s">
        <v>758</v>
      </c>
    </row>
    <row r="398" spans="1:65" s="13" customFormat="1" ht="11.25">
      <c r="B398" s="216"/>
      <c r="C398" s="217"/>
      <c r="D398" s="218" t="s">
        <v>161</v>
      </c>
      <c r="E398" s="219" t="s">
        <v>1</v>
      </c>
      <c r="F398" s="220" t="s">
        <v>759</v>
      </c>
      <c r="G398" s="217"/>
      <c r="H398" s="221">
        <v>20</v>
      </c>
      <c r="I398" s="222"/>
      <c r="J398" s="217"/>
      <c r="K398" s="217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161</v>
      </c>
      <c r="AU398" s="227" t="s">
        <v>85</v>
      </c>
      <c r="AV398" s="13" t="s">
        <v>85</v>
      </c>
      <c r="AW398" s="13" t="s">
        <v>32</v>
      </c>
      <c r="AX398" s="13" t="s">
        <v>83</v>
      </c>
      <c r="AY398" s="227" t="s">
        <v>152</v>
      </c>
    </row>
    <row r="399" spans="1:65" s="2" customFormat="1" ht="16.5" customHeight="1">
      <c r="A399" s="34"/>
      <c r="B399" s="35"/>
      <c r="C399" s="203" t="s">
        <v>760</v>
      </c>
      <c r="D399" s="203" t="s">
        <v>155</v>
      </c>
      <c r="E399" s="204" t="s">
        <v>761</v>
      </c>
      <c r="F399" s="205" t="s">
        <v>762</v>
      </c>
      <c r="G399" s="206" t="s">
        <v>261</v>
      </c>
      <c r="H399" s="207">
        <v>1325</v>
      </c>
      <c r="I399" s="208"/>
      <c r="J399" s="209">
        <f>ROUND(I399*H399,2)</f>
        <v>0</v>
      </c>
      <c r="K399" s="205" t="s">
        <v>248</v>
      </c>
      <c r="L399" s="39"/>
      <c r="M399" s="210" t="s">
        <v>1</v>
      </c>
      <c r="N399" s="211" t="s">
        <v>40</v>
      </c>
      <c r="O399" s="71"/>
      <c r="P399" s="212">
        <f>O399*H399</f>
        <v>0</v>
      </c>
      <c r="Q399" s="212">
        <v>0</v>
      </c>
      <c r="R399" s="212">
        <f>Q399*H399</f>
        <v>0</v>
      </c>
      <c r="S399" s="212">
        <v>0</v>
      </c>
      <c r="T399" s="213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214" t="s">
        <v>172</v>
      </c>
      <c r="AT399" s="214" t="s">
        <v>155</v>
      </c>
      <c r="AU399" s="214" t="s">
        <v>85</v>
      </c>
      <c r="AY399" s="17" t="s">
        <v>152</v>
      </c>
      <c r="BE399" s="215">
        <f>IF(N399="základní",J399,0)</f>
        <v>0</v>
      </c>
      <c r="BF399" s="215">
        <f>IF(N399="snížená",J399,0)</f>
        <v>0</v>
      </c>
      <c r="BG399" s="215">
        <f>IF(N399="zákl. přenesená",J399,0)</f>
        <v>0</v>
      </c>
      <c r="BH399" s="215">
        <f>IF(N399="sníž. přenesená",J399,0)</f>
        <v>0</v>
      </c>
      <c r="BI399" s="215">
        <f>IF(N399="nulová",J399,0)</f>
        <v>0</v>
      </c>
      <c r="BJ399" s="17" t="s">
        <v>83</v>
      </c>
      <c r="BK399" s="215">
        <f>ROUND(I399*H399,2)</f>
        <v>0</v>
      </c>
      <c r="BL399" s="17" t="s">
        <v>172</v>
      </c>
      <c r="BM399" s="214" t="s">
        <v>763</v>
      </c>
    </row>
    <row r="400" spans="1:65" s="13" customFormat="1" ht="11.25">
      <c r="B400" s="216"/>
      <c r="C400" s="217"/>
      <c r="D400" s="218" t="s">
        <v>161</v>
      </c>
      <c r="E400" s="219" t="s">
        <v>1</v>
      </c>
      <c r="F400" s="220" t="s">
        <v>538</v>
      </c>
      <c r="G400" s="217"/>
      <c r="H400" s="221">
        <v>1211</v>
      </c>
      <c r="I400" s="222"/>
      <c r="J400" s="217"/>
      <c r="K400" s="217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161</v>
      </c>
      <c r="AU400" s="227" t="s">
        <v>85</v>
      </c>
      <c r="AV400" s="13" t="s">
        <v>85</v>
      </c>
      <c r="AW400" s="13" t="s">
        <v>32</v>
      </c>
      <c r="AX400" s="13" t="s">
        <v>75</v>
      </c>
      <c r="AY400" s="227" t="s">
        <v>152</v>
      </c>
    </row>
    <row r="401" spans="1:65" s="13" customFormat="1" ht="11.25">
      <c r="B401" s="216"/>
      <c r="C401" s="217"/>
      <c r="D401" s="218" t="s">
        <v>161</v>
      </c>
      <c r="E401" s="219" t="s">
        <v>1</v>
      </c>
      <c r="F401" s="220" t="s">
        <v>539</v>
      </c>
      <c r="G401" s="217"/>
      <c r="H401" s="221">
        <v>63</v>
      </c>
      <c r="I401" s="222"/>
      <c r="J401" s="217"/>
      <c r="K401" s="217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161</v>
      </c>
      <c r="AU401" s="227" t="s">
        <v>85</v>
      </c>
      <c r="AV401" s="13" t="s">
        <v>85</v>
      </c>
      <c r="AW401" s="13" t="s">
        <v>32</v>
      </c>
      <c r="AX401" s="13" t="s">
        <v>75</v>
      </c>
      <c r="AY401" s="227" t="s">
        <v>152</v>
      </c>
    </row>
    <row r="402" spans="1:65" s="13" customFormat="1" ht="11.25">
      <c r="B402" s="216"/>
      <c r="C402" s="217"/>
      <c r="D402" s="218" t="s">
        <v>161</v>
      </c>
      <c r="E402" s="219" t="s">
        <v>1</v>
      </c>
      <c r="F402" s="220" t="s">
        <v>540</v>
      </c>
      <c r="G402" s="217"/>
      <c r="H402" s="221">
        <v>51</v>
      </c>
      <c r="I402" s="222"/>
      <c r="J402" s="217"/>
      <c r="K402" s="217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161</v>
      </c>
      <c r="AU402" s="227" t="s">
        <v>85</v>
      </c>
      <c r="AV402" s="13" t="s">
        <v>85</v>
      </c>
      <c r="AW402" s="13" t="s">
        <v>32</v>
      </c>
      <c r="AX402" s="13" t="s">
        <v>75</v>
      </c>
      <c r="AY402" s="227" t="s">
        <v>152</v>
      </c>
    </row>
    <row r="403" spans="1:65" s="15" customFormat="1" ht="11.25">
      <c r="B403" s="243"/>
      <c r="C403" s="244"/>
      <c r="D403" s="218" t="s">
        <v>161</v>
      </c>
      <c r="E403" s="245" t="s">
        <v>1</v>
      </c>
      <c r="F403" s="246" t="s">
        <v>273</v>
      </c>
      <c r="G403" s="244"/>
      <c r="H403" s="247">
        <v>1325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AT403" s="253" t="s">
        <v>161</v>
      </c>
      <c r="AU403" s="253" t="s">
        <v>85</v>
      </c>
      <c r="AV403" s="15" t="s">
        <v>172</v>
      </c>
      <c r="AW403" s="15" t="s">
        <v>32</v>
      </c>
      <c r="AX403" s="15" t="s">
        <v>83</v>
      </c>
      <c r="AY403" s="253" t="s">
        <v>152</v>
      </c>
    </row>
    <row r="404" spans="1:65" s="2" customFormat="1" ht="24" customHeight="1">
      <c r="A404" s="34"/>
      <c r="B404" s="35"/>
      <c r="C404" s="203" t="s">
        <v>764</v>
      </c>
      <c r="D404" s="203" t="s">
        <v>155</v>
      </c>
      <c r="E404" s="204" t="s">
        <v>765</v>
      </c>
      <c r="F404" s="205" t="s">
        <v>766</v>
      </c>
      <c r="G404" s="206" t="s">
        <v>280</v>
      </c>
      <c r="H404" s="207">
        <v>66.831000000000003</v>
      </c>
      <c r="I404" s="208"/>
      <c r="J404" s="209">
        <f>ROUND(I404*H404,2)</f>
        <v>0</v>
      </c>
      <c r="K404" s="205" t="s">
        <v>248</v>
      </c>
      <c r="L404" s="39"/>
      <c r="M404" s="210" t="s">
        <v>1</v>
      </c>
      <c r="N404" s="211" t="s">
        <v>40</v>
      </c>
      <c r="O404" s="71"/>
      <c r="P404" s="212">
        <f>O404*H404</f>
        <v>0</v>
      </c>
      <c r="Q404" s="212">
        <v>2.2563399999999998</v>
      </c>
      <c r="R404" s="212">
        <f>Q404*H404</f>
        <v>150.79345853999999</v>
      </c>
      <c r="S404" s="212">
        <v>0</v>
      </c>
      <c r="T404" s="213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214" t="s">
        <v>172</v>
      </c>
      <c r="AT404" s="214" t="s">
        <v>155</v>
      </c>
      <c r="AU404" s="214" t="s">
        <v>85</v>
      </c>
      <c r="AY404" s="17" t="s">
        <v>152</v>
      </c>
      <c r="BE404" s="215">
        <f>IF(N404="základní",J404,0)</f>
        <v>0</v>
      </c>
      <c r="BF404" s="215">
        <f>IF(N404="snížená",J404,0)</f>
        <v>0</v>
      </c>
      <c r="BG404" s="215">
        <f>IF(N404="zákl. přenesená",J404,0)</f>
        <v>0</v>
      </c>
      <c r="BH404" s="215">
        <f>IF(N404="sníž. přenesená",J404,0)</f>
        <v>0</v>
      </c>
      <c r="BI404" s="215">
        <f>IF(N404="nulová",J404,0)</f>
        <v>0</v>
      </c>
      <c r="BJ404" s="17" t="s">
        <v>83</v>
      </c>
      <c r="BK404" s="215">
        <f>ROUND(I404*H404,2)</f>
        <v>0</v>
      </c>
      <c r="BL404" s="17" t="s">
        <v>172</v>
      </c>
      <c r="BM404" s="214" t="s">
        <v>767</v>
      </c>
    </row>
    <row r="405" spans="1:65" s="13" customFormat="1" ht="11.25">
      <c r="B405" s="216"/>
      <c r="C405" s="217"/>
      <c r="D405" s="218" t="s">
        <v>161</v>
      </c>
      <c r="E405" s="219" t="s">
        <v>1</v>
      </c>
      <c r="F405" s="220" t="s">
        <v>768</v>
      </c>
      <c r="G405" s="217"/>
      <c r="H405" s="221">
        <v>66.831000000000003</v>
      </c>
      <c r="I405" s="222"/>
      <c r="J405" s="217"/>
      <c r="K405" s="217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161</v>
      </c>
      <c r="AU405" s="227" t="s">
        <v>85</v>
      </c>
      <c r="AV405" s="13" t="s">
        <v>85</v>
      </c>
      <c r="AW405" s="13" t="s">
        <v>32</v>
      </c>
      <c r="AX405" s="13" t="s">
        <v>83</v>
      </c>
      <c r="AY405" s="227" t="s">
        <v>152</v>
      </c>
    </row>
    <row r="406" spans="1:65" s="2" customFormat="1" ht="16.5" customHeight="1">
      <c r="A406" s="34"/>
      <c r="B406" s="35"/>
      <c r="C406" s="203" t="s">
        <v>769</v>
      </c>
      <c r="D406" s="203" t="s">
        <v>155</v>
      </c>
      <c r="E406" s="204" t="s">
        <v>770</v>
      </c>
      <c r="F406" s="205" t="s">
        <v>771</v>
      </c>
      <c r="G406" s="206" t="s">
        <v>261</v>
      </c>
      <c r="H406" s="207">
        <v>249</v>
      </c>
      <c r="I406" s="208"/>
      <c r="J406" s="209">
        <f>ROUND(I406*H406,2)</f>
        <v>0</v>
      </c>
      <c r="K406" s="205" t="s">
        <v>248</v>
      </c>
      <c r="L406" s="39"/>
      <c r="M406" s="210" t="s">
        <v>1</v>
      </c>
      <c r="N406" s="211" t="s">
        <v>40</v>
      </c>
      <c r="O406" s="71"/>
      <c r="P406" s="212">
        <f>O406*H406</f>
        <v>0</v>
      </c>
      <c r="Q406" s="212">
        <v>0</v>
      </c>
      <c r="R406" s="212">
        <f>Q406*H406</f>
        <v>0</v>
      </c>
      <c r="S406" s="212">
        <v>0</v>
      </c>
      <c r="T406" s="213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214" t="s">
        <v>172</v>
      </c>
      <c r="AT406" s="214" t="s">
        <v>155</v>
      </c>
      <c r="AU406" s="214" t="s">
        <v>85</v>
      </c>
      <c r="AY406" s="17" t="s">
        <v>152</v>
      </c>
      <c r="BE406" s="215">
        <f>IF(N406="základní",J406,0)</f>
        <v>0</v>
      </c>
      <c r="BF406" s="215">
        <f>IF(N406="snížená",J406,0)</f>
        <v>0</v>
      </c>
      <c r="BG406" s="215">
        <f>IF(N406="zákl. přenesená",J406,0)</f>
        <v>0</v>
      </c>
      <c r="BH406" s="215">
        <f>IF(N406="sníž. přenesená",J406,0)</f>
        <v>0</v>
      </c>
      <c r="BI406" s="215">
        <f>IF(N406="nulová",J406,0)</f>
        <v>0</v>
      </c>
      <c r="BJ406" s="17" t="s">
        <v>83</v>
      </c>
      <c r="BK406" s="215">
        <f>ROUND(I406*H406,2)</f>
        <v>0</v>
      </c>
      <c r="BL406" s="17" t="s">
        <v>172</v>
      </c>
      <c r="BM406" s="214" t="s">
        <v>772</v>
      </c>
    </row>
    <row r="407" spans="1:65" s="13" customFormat="1" ht="22.5">
      <c r="B407" s="216"/>
      <c r="C407" s="217"/>
      <c r="D407" s="218" t="s">
        <v>161</v>
      </c>
      <c r="E407" s="219" t="s">
        <v>1</v>
      </c>
      <c r="F407" s="220" t="s">
        <v>263</v>
      </c>
      <c r="G407" s="217"/>
      <c r="H407" s="221">
        <v>249</v>
      </c>
      <c r="I407" s="222"/>
      <c r="J407" s="217"/>
      <c r="K407" s="217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161</v>
      </c>
      <c r="AU407" s="227" t="s">
        <v>85</v>
      </c>
      <c r="AV407" s="13" t="s">
        <v>85</v>
      </c>
      <c r="AW407" s="13" t="s">
        <v>32</v>
      </c>
      <c r="AX407" s="13" t="s">
        <v>83</v>
      </c>
      <c r="AY407" s="227" t="s">
        <v>152</v>
      </c>
    </row>
    <row r="408" spans="1:65" s="2" customFormat="1" ht="24" customHeight="1">
      <c r="A408" s="34"/>
      <c r="B408" s="35"/>
      <c r="C408" s="203" t="s">
        <v>773</v>
      </c>
      <c r="D408" s="203" t="s">
        <v>155</v>
      </c>
      <c r="E408" s="204" t="s">
        <v>774</v>
      </c>
      <c r="F408" s="205" t="s">
        <v>775</v>
      </c>
      <c r="G408" s="206" t="s">
        <v>247</v>
      </c>
      <c r="H408" s="207">
        <v>1908</v>
      </c>
      <c r="I408" s="208"/>
      <c r="J408" s="209">
        <f>ROUND(I408*H408,2)</f>
        <v>0</v>
      </c>
      <c r="K408" s="205" t="s">
        <v>248</v>
      </c>
      <c r="L408" s="39"/>
      <c r="M408" s="210" t="s">
        <v>1</v>
      </c>
      <c r="N408" s="211" t="s">
        <v>40</v>
      </c>
      <c r="O408" s="71"/>
      <c r="P408" s="212">
        <f>O408*H408</f>
        <v>0</v>
      </c>
      <c r="Q408" s="212">
        <v>0</v>
      </c>
      <c r="R408" s="212">
        <f>Q408*H408</f>
        <v>0</v>
      </c>
      <c r="S408" s="212">
        <v>0</v>
      </c>
      <c r="T408" s="213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214" t="s">
        <v>172</v>
      </c>
      <c r="AT408" s="214" t="s">
        <v>155</v>
      </c>
      <c r="AU408" s="214" t="s">
        <v>85</v>
      </c>
      <c r="AY408" s="17" t="s">
        <v>152</v>
      </c>
      <c r="BE408" s="215">
        <f>IF(N408="základní",J408,0)</f>
        <v>0</v>
      </c>
      <c r="BF408" s="215">
        <f>IF(N408="snížená",J408,0)</f>
        <v>0</v>
      </c>
      <c r="BG408" s="215">
        <f>IF(N408="zákl. přenesená",J408,0)</f>
        <v>0</v>
      </c>
      <c r="BH408" s="215">
        <f>IF(N408="sníž. přenesená",J408,0)</f>
        <v>0</v>
      </c>
      <c r="BI408" s="215">
        <f>IF(N408="nulová",J408,0)</f>
        <v>0</v>
      </c>
      <c r="BJ408" s="17" t="s">
        <v>83</v>
      </c>
      <c r="BK408" s="215">
        <f>ROUND(I408*H408,2)</f>
        <v>0</v>
      </c>
      <c r="BL408" s="17" t="s">
        <v>172</v>
      </c>
      <c r="BM408" s="214" t="s">
        <v>776</v>
      </c>
    </row>
    <row r="409" spans="1:65" s="13" customFormat="1" ht="22.5">
      <c r="B409" s="216"/>
      <c r="C409" s="217"/>
      <c r="D409" s="218" t="s">
        <v>161</v>
      </c>
      <c r="E409" s="219" t="s">
        <v>1</v>
      </c>
      <c r="F409" s="220" t="s">
        <v>777</v>
      </c>
      <c r="G409" s="217"/>
      <c r="H409" s="221">
        <v>1482</v>
      </c>
      <c r="I409" s="222"/>
      <c r="J409" s="217"/>
      <c r="K409" s="217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161</v>
      </c>
      <c r="AU409" s="227" t="s">
        <v>85</v>
      </c>
      <c r="AV409" s="13" t="s">
        <v>85</v>
      </c>
      <c r="AW409" s="13" t="s">
        <v>32</v>
      </c>
      <c r="AX409" s="13" t="s">
        <v>75</v>
      </c>
      <c r="AY409" s="227" t="s">
        <v>152</v>
      </c>
    </row>
    <row r="410" spans="1:65" s="13" customFormat="1" ht="22.5">
      <c r="B410" s="216"/>
      <c r="C410" s="217"/>
      <c r="D410" s="218" t="s">
        <v>161</v>
      </c>
      <c r="E410" s="219" t="s">
        <v>1</v>
      </c>
      <c r="F410" s="220" t="s">
        <v>272</v>
      </c>
      <c r="G410" s="217"/>
      <c r="H410" s="221">
        <v>426</v>
      </c>
      <c r="I410" s="222"/>
      <c r="J410" s="217"/>
      <c r="K410" s="217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161</v>
      </c>
      <c r="AU410" s="227" t="s">
        <v>85</v>
      </c>
      <c r="AV410" s="13" t="s">
        <v>85</v>
      </c>
      <c r="AW410" s="13" t="s">
        <v>32</v>
      </c>
      <c r="AX410" s="13" t="s">
        <v>75</v>
      </c>
      <c r="AY410" s="227" t="s">
        <v>152</v>
      </c>
    </row>
    <row r="411" spans="1:65" s="15" customFormat="1" ht="11.25">
      <c r="B411" s="243"/>
      <c r="C411" s="244"/>
      <c r="D411" s="218" t="s">
        <v>161</v>
      </c>
      <c r="E411" s="245" t="s">
        <v>1</v>
      </c>
      <c r="F411" s="246" t="s">
        <v>273</v>
      </c>
      <c r="G411" s="244"/>
      <c r="H411" s="247">
        <v>1908</v>
      </c>
      <c r="I411" s="248"/>
      <c r="J411" s="244"/>
      <c r="K411" s="244"/>
      <c r="L411" s="249"/>
      <c r="M411" s="250"/>
      <c r="N411" s="251"/>
      <c r="O411" s="251"/>
      <c r="P411" s="251"/>
      <c r="Q411" s="251"/>
      <c r="R411" s="251"/>
      <c r="S411" s="251"/>
      <c r="T411" s="252"/>
      <c r="AT411" s="253" t="s">
        <v>161</v>
      </c>
      <c r="AU411" s="253" t="s">
        <v>85</v>
      </c>
      <c r="AV411" s="15" t="s">
        <v>172</v>
      </c>
      <c r="AW411" s="15" t="s">
        <v>32</v>
      </c>
      <c r="AX411" s="15" t="s">
        <v>83</v>
      </c>
      <c r="AY411" s="253" t="s">
        <v>152</v>
      </c>
    </row>
    <row r="412" spans="1:65" s="12" customFormat="1" ht="22.9" customHeight="1">
      <c r="B412" s="187"/>
      <c r="C412" s="188"/>
      <c r="D412" s="189" t="s">
        <v>74</v>
      </c>
      <c r="E412" s="201" t="s">
        <v>778</v>
      </c>
      <c r="F412" s="201" t="s">
        <v>779</v>
      </c>
      <c r="G412" s="188"/>
      <c r="H412" s="188"/>
      <c r="I412" s="191"/>
      <c r="J412" s="202">
        <f>BK412</f>
        <v>0</v>
      </c>
      <c r="K412" s="188"/>
      <c r="L412" s="193"/>
      <c r="M412" s="194"/>
      <c r="N412" s="195"/>
      <c r="O412" s="195"/>
      <c r="P412" s="196">
        <f>SUM(P413:P464)</f>
        <v>0</v>
      </c>
      <c r="Q412" s="195"/>
      <c r="R412" s="196">
        <f>SUM(R413:R464)</f>
        <v>0</v>
      </c>
      <c r="S412" s="195"/>
      <c r="T412" s="197">
        <f>SUM(T413:T464)</f>
        <v>0</v>
      </c>
      <c r="AR412" s="198" t="s">
        <v>83</v>
      </c>
      <c r="AT412" s="199" t="s">
        <v>74</v>
      </c>
      <c r="AU412" s="199" t="s">
        <v>83</v>
      </c>
      <c r="AY412" s="198" t="s">
        <v>152</v>
      </c>
      <c r="BK412" s="200">
        <f>SUM(BK413:BK464)</f>
        <v>0</v>
      </c>
    </row>
    <row r="413" spans="1:65" s="2" customFormat="1" ht="16.5" customHeight="1">
      <c r="A413" s="34"/>
      <c r="B413" s="35"/>
      <c r="C413" s="203" t="s">
        <v>780</v>
      </c>
      <c r="D413" s="203" t="s">
        <v>155</v>
      </c>
      <c r="E413" s="204" t="s">
        <v>781</v>
      </c>
      <c r="F413" s="205" t="s">
        <v>782</v>
      </c>
      <c r="G413" s="206" t="s">
        <v>361</v>
      </c>
      <c r="H413" s="207">
        <v>1261.22</v>
      </c>
      <c r="I413" s="208"/>
      <c r="J413" s="209">
        <f>ROUND(I413*H413,2)</f>
        <v>0</v>
      </c>
      <c r="K413" s="205" t="s">
        <v>248</v>
      </c>
      <c r="L413" s="39"/>
      <c r="M413" s="210" t="s">
        <v>1</v>
      </c>
      <c r="N413" s="211" t="s">
        <v>40</v>
      </c>
      <c r="O413" s="71"/>
      <c r="P413" s="212">
        <f>O413*H413</f>
        <v>0</v>
      </c>
      <c r="Q413" s="212">
        <v>0</v>
      </c>
      <c r="R413" s="212">
        <f>Q413*H413</f>
        <v>0</v>
      </c>
      <c r="S413" s="212">
        <v>0</v>
      </c>
      <c r="T413" s="213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14" t="s">
        <v>172</v>
      </c>
      <c r="AT413" s="214" t="s">
        <v>155</v>
      </c>
      <c r="AU413" s="214" t="s">
        <v>85</v>
      </c>
      <c r="AY413" s="17" t="s">
        <v>152</v>
      </c>
      <c r="BE413" s="215">
        <f>IF(N413="základní",J413,0)</f>
        <v>0</v>
      </c>
      <c r="BF413" s="215">
        <f>IF(N413="snížená",J413,0)</f>
        <v>0</v>
      </c>
      <c r="BG413" s="215">
        <f>IF(N413="zákl. přenesená",J413,0)</f>
        <v>0</v>
      </c>
      <c r="BH413" s="215">
        <f>IF(N413="sníž. přenesená",J413,0)</f>
        <v>0</v>
      </c>
      <c r="BI413" s="215">
        <f>IF(N413="nulová",J413,0)</f>
        <v>0</v>
      </c>
      <c r="BJ413" s="17" t="s">
        <v>83</v>
      </c>
      <c r="BK413" s="215">
        <f>ROUND(I413*H413,2)</f>
        <v>0</v>
      </c>
      <c r="BL413" s="17" t="s">
        <v>172</v>
      </c>
      <c r="BM413" s="214" t="s">
        <v>783</v>
      </c>
    </row>
    <row r="414" spans="1:65" s="13" customFormat="1" ht="11.25">
      <c r="B414" s="216"/>
      <c r="C414" s="217"/>
      <c r="D414" s="218" t="s">
        <v>161</v>
      </c>
      <c r="E414" s="219" t="s">
        <v>1</v>
      </c>
      <c r="F414" s="220" t="s">
        <v>784</v>
      </c>
      <c r="G414" s="217"/>
      <c r="H414" s="221">
        <v>465.92</v>
      </c>
      <c r="I414" s="222"/>
      <c r="J414" s="217"/>
      <c r="K414" s="217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161</v>
      </c>
      <c r="AU414" s="227" t="s">
        <v>85</v>
      </c>
      <c r="AV414" s="13" t="s">
        <v>85</v>
      </c>
      <c r="AW414" s="13" t="s">
        <v>32</v>
      </c>
      <c r="AX414" s="13" t="s">
        <v>75</v>
      </c>
      <c r="AY414" s="227" t="s">
        <v>152</v>
      </c>
    </row>
    <row r="415" spans="1:65" s="13" customFormat="1" ht="22.5">
      <c r="B415" s="216"/>
      <c r="C415" s="217"/>
      <c r="D415" s="218" t="s">
        <v>161</v>
      </c>
      <c r="E415" s="219" t="s">
        <v>1</v>
      </c>
      <c r="F415" s="220" t="s">
        <v>785</v>
      </c>
      <c r="G415" s="217"/>
      <c r="H415" s="221">
        <v>795.3</v>
      </c>
      <c r="I415" s="222"/>
      <c r="J415" s="217"/>
      <c r="K415" s="217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161</v>
      </c>
      <c r="AU415" s="227" t="s">
        <v>85</v>
      </c>
      <c r="AV415" s="13" t="s">
        <v>85</v>
      </c>
      <c r="AW415" s="13" t="s">
        <v>32</v>
      </c>
      <c r="AX415" s="13" t="s">
        <v>75</v>
      </c>
      <c r="AY415" s="227" t="s">
        <v>152</v>
      </c>
    </row>
    <row r="416" spans="1:65" s="15" customFormat="1" ht="11.25">
      <c r="B416" s="243"/>
      <c r="C416" s="244"/>
      <c r="D416" s="218" t="s">
        <v>161</v>
      </c>
      <c r="E416" s="245" t="s">
        <v>1</v>
      </c>
      <c r="F416" s="246" t="s">
        <v>273</v>
      </c>
      <c r="G416" s="244"/>
      <c r="H416" s="247">
        <v>1261.22</v>
      </c>
      <c r="I416" s="248"/>
      <c r="J416" s="244"/>
      <c r="K416" s="244"/>
      <c r="L416" s="249"/>
      <c r="M416" s="250"/>
      <c r="N416" s="251"/>
      <c r="O416" s="251"/>
      <c r="P416" s="251"/>
      <c r="Q416" s="251"/>
      <c r="R416" s="251"/>
      <c r="S416" s="251"/>
      <c r="T416" s="252"/>
      <c r="AT416" s="253" t="s">
        <v>161</v>
      </c>
      <c r="AU416" s="253" t="s">
        <v>85</v>
      </c>
      <c r="AV416" s="15" t="s">
        <v>172</v>
      </c>
      <c r="AW416" s="15" t="s">
        <v>32</v>
      </c>
      <c r="AX416" s="15" t="s">
        <v>83</v>
      </c>
      <c r="AY416" s="253" t="s">
        <v>152</v>
      </c>
    </row>
    <row r="417" spans="1:65" s="2" customFormat="1" ht="24" customHeight="1">
      <c r="A417" s="34"/>
      <c r="B417" s="35"/>
      <c r="C417" s="203" t="s">
        <v>786</v>
      </c>
      <c r="D417" s="203" t="s">
        <v>155</v>
      </c>
      <c r="E417" s="204" t="s">
        <v>787</v>
      </c>
      <c r="F417" s="205" t="s">
        <v>788</v>
      </c>
      <c r="G417" s="206" t="s">
        <v>361</v>
      </c>
      <c r="H417" s="207">
        <v>6362.4</v>
      </c>
      <c r="I417" s="208"/>
      <c r="J417" s="209">
        <f>ROUND(I417*H417,2)</f>
        <v>0</v>
      </c>
      <c r="K417" s="205" t="s">
        <v>248</v>
      </c>
      <c r="L417" s="39"/>
      <c r="M417" s="210" t="s">
        <v>1</v>
      </c>
      <c r="N417" s="211" t="s">
        <v>40</v>
      </c>
      <c r="O417" s="71"/>
      <c r="P417" s="212">
        <f>O417*H417</f>
        <v>0</v>
      </c>
      <c r="Q417" s="212">
        <v>0</v>
      </c>
      <c r="R417" s="212">
        <f>Q417*H417</f>
        <v>0</v>
      </c>
      <c r="S417" s="212">
        <v>0</v>
      </c>
      <c r="T417" s="213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214" t="s">
        <v>172</v>
      </c>
      <c r="AT417" s="214" t="s">
        <v>155</v>
      </c>
      <c r="AU417" s="214" t="s">
        <v>85</v>
      </c>
      <c r="AY417" s="17" t="s">
        <v>152</v>
      </c>
      <c r="BE417" s="215">
        <f>IF(N417="základní",J417,0)</f>
        <v>0</v>
      </c>
      <c r="BF417" s="215">
        <f>IF(N417="snížená",J417,0)</f>
        <v>0</v>
      </c>
      <c r="BG417" s="215">
        <f>IF(N417="zákl. přenesená",J417,0)</f>
        <v>0</v>
      </c>
      <c r="BH417" s="215">
        <f>IF(N417="sníž. přenesená",J417,0)</f>
        <v>0</v>
      </c>
      <c r="BI417" s="215">
        <f>IF(N417="nulová",J417,0)</f>
        <v>0</v>
      </c>
      <c r="BJ417" s="17" t="s">
        <v>83</v>
      </c>
      <c r="BK417" s="215">
        <f>ROUND(I417*H417,2)</f>
        <v>0</v>
      </c>
      <c r="BL417" s="17" t="s">
        <v>172</v>
      </c>
      <c r="BM417" s="214" t="s">
        <v>789</v>
      </c>
    </row>
    <row r="418" spans="1:65" s="13" customFormat="1" ht="11.25">
      <c r="B418" s="216"/>
      <c r="C418" s="217"/>
      <c r="D418" s="218" t="s">
        <v>161</v>
      </c>
      <c r="E418" s="219" t="s">
        <v>1</v>
      </c>
      <c r="F418" s="220" t="s">
        <v>790</v>
      </c>
      <c r="G418" s="217"/>
      <c r="H418" s="221">
        <v>6362.4</v>
      </c>
      <c r="I418" s="222"/>
      <c r="J418" s="217"/>
      <c r="K418" s="217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161</v>
      </c>
      <c r="AU418" s="227" t="s">
        <v>85</v>
      </c>
      <c r="AV418" s="13" t="s">
        <v>85</v>
      </c>
      <c r="AW418" s="13" t="s">
        <v>32</v>
      </c>
      <c r="AX418" s="13" t="s">
        <v>83</v>
      </c>
      <c r="AY418" s="227" t="s">
        <v>152</v>
      </c>
    </row>
    <row r="419" spans="1:65" s="2" customFormat="1" ht="16.5" customHeight="1">
      <c r="A419" s="34"/>
      <c r="B419" s="35"/>
      <c r="C419" s="203" t="s">
        <v>791</v>
      </c>
      <c r="D419" s="203" t="s">
        <v>155</v>
      </c>
      <c r="E419" s="204" t="s">
        <v>792</v>
      </c>
      <c r="F419" s="205" t="s">
        <v>793</v>
      </c>
      <c r="G419" s="206" t="s">
        <v>361</v>
      </c>
      <c r="H419" s="207">
        <v>48.99</v>
      </c>
      <c r="I419" s="208"/>
      <c r="J419" s="209">
        <f>ROUND(I419*H419,2)</f>
        <v>0</v>
      </c>
      <c r="K419" s="205" t="s">
        <v>248</v>
      </c>
      <c r="L419" s="39"/>
      <c r="M419" s="210" t="s">
        <v>1</v>
      </c>
      <c r="N419" s="211" t="s">
        <v>40</v>
      </c>
      <c r="O419" s="71"/>
      <c r="P419" s="212">
        <f>O419*H419</f>
        <v>0</v>
      </c>
      <c r="Q419" s="212">
        <v>0</v>
      </c>
      <c r="R419" s="212">
        <f>Q419*H419</f>
        <v>0</v>
      </c>
      <c r="S419" s="212">
        <v>0</v>
      </c>
      <c r="T419" s="213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214" t="s">
        <v>172</v>
      </c>
      <c r="AT419" s="214" t="s">
        <v>155</v>
      </c>
      <c r="AU419" s="214" t="s">
        <v>85</v>
      </c>
      <c r="AY419" s="17" t="s">
        <v>152</v>
      </c>
      <c r="BE419" s="215">
        <f>IF(N419="základní",J419,0)</f>
        <v>0</v>
      </c>
      <c r="BF419" s="215">
        <f>IF(N419="snížená",J419,0)</f>
        <v>0</v>
      </c>
      <c r="BG419" s="215">
        <f>IF(N419="zákl. přenesená",J419,0)</f>
        <v>0</v>
      </c>
      <c r="BH419" s="215">
        <f>IF(N419="sníž. přenesená",J419,0)</f>
        <v>0</v>
      </c>
      <c r="BI419" s="215">
        <f>IF(N419="nulová",J419,0)</f>
        <v>0</v>
      </c>
      <c r="BJ419" s="17" t="s">
        <v>83</v>
      </c>
      <c r="BK419" s="215">
        <f>ROUND(I419*H419,2)</f>
        <v>0</v>
      </c>
      <c r="BL419" s="17" t="s">
        <v>172</v>
      </c>
      <c r="BM419" s="214" t="s">
        <v>794</v>
      </c>
    </row>
    <row r="420" spans="1:65" s="13" customFormat="1" ht="22.5">
      <c r="B420" s="216"/>
      <c r="C420" s="217"/>
      <c r="D420" s="218" t="s">
        <v>161</v>
      </c>
      <c r="E420" s="219" t="s">
        <v>1</v>
      </c>
      <c r="F420" s="220" t="s">
        <v>795</v>
      </c>
      <c r="G420" s="217"/>
      <c r="H420" s="221">
        <v>170.43</v>
      </c>
      <c r="I420" s="222"/>
      <c r="J420" s="217"/>
      <c r="K420" s="217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161</v>
      </c>
      <c r="AU420" s="227" t="s">
        <v>85</v>
      </c>
      <c r="AV420" s="13" t="s">
        <v>85</v>
      </c>
      <c r="AW420" s="13" t="s">
        <v>32</v>
      </c>
      <c r="AX420" s="13" t="s">
        <v>75</v>
      </c>
      <c r="AY420" s="227" t="s">
        <v>152</v>
      </c>
    </row>
    <row r="421" spans="1:65" s="13" customFormat="1" ht="22.5">
      <c r="B421" s="216"/>
      <c r="C421" s="217"/>
      <c r="D421" s="218" t="s">
        <v>161</v>
      </c>
      <c r="E421" s="219" t="s">
        <v>1</v>
      </c>
      <c r="F421" s="220" t="s">
        <v>796</v>
      </c>
      <c r="G421" s="217"/>
      <c r="H421" s="221">
        <v>48.99</v>
      </c>
      <c r="I421" s="222"/>
      <c r="J421" s="217"/>
      <c r="K421" s="217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161</v>
      </c>
      <c r="AU421" s="227" t="s">
        <v>85</v>
      </c>
      <c r="AV421" s="13" t="s">
        <v>85</v>
      </c>
      <c r="AW421" s="13" t="s">
        <v>32</v>
      </c>
      <c r="AX421" s="13" t="s">
        <v>83</v>
      </c>
      <c r="AY421" s="227" t="s">
        <v>152</v>
      </c>
    </row>
    <row r="422" spans="1:65" s="2" customFormat="1" ht="24" customHeight="1">
      <c r="A422" s="34"/>
      <c r="B422" s="35"/>
      <c r="C422" s="203" t="s">
        <v>797</v>
      </c>
      <c r="D422" s="203" t="s">
        <v>155</v>
      </c>
      <c r="E422" s="204" t="s">
        <v>798</v>
      </c>
      <c r="F422" s="205" t="s">
        <v>799</v>
      </c>
      <c r="G422" s="206" t="s">
        <v>361</v>
      </c>
      <c r="H422" s="207">
        <v>244.95</v>
      </c>
      <c r="I422" s="208"/>
      <c r="J422" s="209">
        <f>ROUND(I422*H422,2)</f>
        <v>0</v>
      </c>
      <c r="K422" s="205" t="s">
        <v>248</v>
      </c>
      <c r="L422" s="39"/>
      <c r="M422" s="210" t="s">
        <v>1</v>
      </c>
      <c r="N422" s="211" t="s">
        <v>40</v>
      </c>
      <c r="O422" s="71"/>
      <c r="P422" s="212">
        <f>O422*H422</f>
        <v>0</v>
      </c>
      <c r="Q422" s="212">
        <v>0</v>
      </c>
      <c r="R422" s="212">
        <f>Q422*H422</f>
        <v>0</v>
      </c>
      <c r="S422" s="212">
        <v>0</v>
      </c>
      <c r="T422" s="213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214" t="s">
        <v>172</v>
      </c>
      <c r="AT422" s="214" t="s">
        <v>155</v>
      </c>
      <c r="AU422" s="214" t="s">
        <v>85</v>
      </c>
      <c r="AY422" s="17" t="s">
        <v>152</v>
      </c>
      <c r="BE422" s="215">
        <f>IF(N422="základní",J422,0)</f>
        <v>0</v>
      </c>
      <c r="BF422" s="215">
        <f>IF(N422="snížená",J422,0)</f>
        <v>0</v>
      </c>
      <c r="BG422" s="215">
        <f>IF(N422="zákl. přenesená",J422,0)</f>
        <v>0</v>
      </c>
      <c r="BH422" s="215">
        <f>IF(N422="sníž. přenesená",J422,0)</f>
        <v>0</v>
      </c>
      <c r="BI422" s="215">
        <f>IF(N422="nulová",J422,0)</f>
        <v>0</v>
      </c>
      <c r="BJ422" s="17" t="s">
        <v>83</v>
      </c>
      <c r="BK422" s="215">
        <f>ROUND(I422*H422,2)</f>
        <v>0</v>
      </c>
      <c r="BL422" s="17" t="s">
        <v>172</v>
      </c>
      <c r="BM422" s="214" t="s">
        <v>800</v>
      </c>
    </row>
    <row r="423" spans="1:65" s="13" customFormat="1" ht="22.5">
      <c r="B423" s="216"/>
      <c r="C423" s="217"/>
      <c r="D423" s="218" t="s">
        <v>161</v>
      </c>
      <c r="E423" s="219" t="s">
        <v>1</v>
      </c>
      <c r="F423" s="220" t="s">
        <v>801</v>
      </c>
      <c r="G423" s="217"/>
      <c r="H423" s="221">
        <v>852.15</v>
      </c>
      <c r="I423" s="222"/>
      <c r="J423" s="217"/>
      <c r="K423" s="217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161</v>
      </c>
      <c r="AU423" s="227" t="s">
        <v>85</v>
      </c>
      <c r="AV423" s="13" t="s">
        <v>85</v>
      </c>
      <c r="AW423" s="13" t="s">
        <v>32</v>
      </c>
      <c r="AX423" s="13" t="s">
        <v>75</v>
      </c>
      <c r="AY423" s="227" t="s">
        <v>152</v>
      </c>
    </row>
    <row r="424" spans="1:65" s="13" customFormat="1" ht="22.5">
      <c r="B424" s="216"/>
      <c r="C424" s="217"/>
      <c r="D424" s="218" t="s">
        <v>161</v>
      </c>
      <c r="E424" s="219" t="s">
        <v>1</v>
      </c>
      <c r="F424" s="220" t="s">
        <v>802</v>
      </c>
      <c r="G424" s="217"/>
      <c r="H424" s="221">
        <v>244.95</v>
      </c>
      <c r="I424" s="222"/>
      <c r="J424" s="217"/>
      <c r="K424" s="217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161</v>
      </c>
      <c r="AU424" s="227" t="s">
        <v>85</v>
      </c>
      <c r="AV424" s="13" t="s">
        <v>85</v>
      </c>
      <c r="AW424" s="13" t="s">
        <v>32</v>
      </c>
      <c r="AX424" s="13" t="s">
        <v>83</v>
      </c>
      <c r="AY424" s="227" t="s">
        <v>152</v>
      </c>
    </row>
    <row r="425" spans="1:65" s="2" customFormat="1" ht="16.5" customHeight="1">
      <c r="A425" s="34"/>
      <c r="B425" s="35"/>
      <c r="C425" s="203" t="s">
        <v>803</v>
      </c>
      <c r="D425" s="203" t="s">
        <v>155</v>
      </c>
      <c r="E425" s="204" t="s">
        <v>804</v>
      </c>
      <c r="F425" s="205" t="s">
        <v>805</v>
      </c>
      <c r="G425" s="206" t="s">
        <v>361</v>
      </c>
      <c r="H425" s="207">
        <v>921.08100000000002</v>
      </c>
      <c r="I425" s="208"/>
      <c r="J425" s="209">
        <f>ROUND(I425*H425,2)</f>
        <v>0</v>
      </c>
      <c r="K425" s="205" t="s">
        <v>248</v>
      </c>
      <c r="L425" s="39"/>
      <c r="M425" s="210" t="s">
        <v>1</v>
      </c>
      <c r="N425" s="211" t="s">
        <v>40</v>
      </c>
      <c r="O425" s="71"/>
      <c r="P425" s="212">
        <f>O425*H425</f>
        <v>0</v>
      </c>
      <c r="Q425" s="212">
        <v>0</v>
      </c>
      <c r="R425" s="212">
        <f>Q425*H425</f>
        <v>0</v>
      </c>
      <c r="S425" s="212">
        <v>0</v>
      </c>
      <c r="T425" s="213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214" t="s">
        <v>172</v>
      </c>
      <c r="AT425" s="214" t="s">
        <v>155</v>
      </c>
      <c r="AU425" s="214" t="s">
        <v>85</v>
      </c>
      <c r="AY425" s="17" t="s">
        <v>152</v>
      </c>
      <c r="BE425" s="215">
        <f>IF(N425="základní",J425,0)</f>
        <v>0</v>
      </c>
      <c r="BF425" s="215">
        <f>IF(N425="snížená",J425,0)</f>
        <v>0</v>
      </c>
      <c r="BG425" s="215">
        <f>IF(N425="zákl. přenesená",J425,0)</f>
        <v>0</v>
      </c>
      <c r="BH425" s="215">
        <f>IF(N425="sníž. přenesená",J425,0)</f>
        <v>0</v>
      </c>
      <c r="BI425" s="215">
        <f>IF(N425="nulová",J425,0)</f>
        <v>0</v>
      </c>
      <c r="BJ425" s="17" t="s">
        <v>83</v>
      </c>
      <c r="BK425" s="215">
        <f>ROUND(I425*H425,2)</f>
        <v>0</v>
      </c>
      <c r="BL425" s="17" t="s">
        <v>172</v>
      </c>
      <c r="BM425" s="214" t="s">
        <v>806</v>
      </c>
    </row>
    <row r="426" spans="1:65" s="13" customFormat="1" ht="22.5">
      <c r="B426" s="216"/>
      <c r="C426" s="217"/>
      <c r="D426" s="218" t="s">
        <v>161</v>
      </c>
      <c r="E426" s="219" t="s">
        <v>1</v>
      </c>
      <c r="F426" s="220" t="s">
        <v>807</v>
      </c>
      <c r="G426" s="217"/>
      <c r="H426" s="221">
        <v>655.20000000000005</v>
      </c>
      <c r="I426" s="222"/>
      <c r="J426" s="217"/>
      <c r="K426" s="217"/>
      <c r="L426" s="223"/>
      <c r="M426" s="224"/>
      <c r="N426" s="225"/>
      <c r="O426" s="225"/>
      <c r="P426" s="225"/>
      <c r="Q426" s="225"/>
      <c r="R426" s="225"/>
      <c r="S426" s="225"/>
      <c r="T426" s="226"/>
      <c r="AT426" s="227" t="s">
        <v>161</v>
      </c>
      <c r="AU426" s="227" t="s">
        <v>85</v>
      </c>
      <c r="AV426" s="13" t="s">
        <v>85</v>
      </c>
      <c r="AW426" s="13" t="s">
        <v>32</v>
      </c>
      <c r="AX426" s="13" t="s">
        <v>75</v>
      </c>
      <c r="AY426" s="227" t="s">
        <v>152</v>
      </c>
    </row>
    <row r="427" spans="1:65" s="13" customFormat="1" ht="22.5">
      <c r="B427" s="216"/>
      <c r="C427" s="217"/>
      <c r="D427" s="218" t="s">
        <v>161</v>
      </c>
      <c r="E427" s="219" t="s">
        <v>1</v>
      </c>
      <c r="F427" s="220" t="s">
        <v>808</v>
      </c>
      <c r="G427" s="217"/>
      <c r="H427" s="221">
        <v>72.209999999999994</v>
      </c>
      <c r="I427" s="222"/>
      <c r="J427" s="217"/>
      <c r="K427" s="217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161</v>
      </c>
      <c r="AU427" s="227" t="s">
        <v>85</v>
      </c>
      <c r="AV427" s="13" t="s">
        <v>85</v>
      </c>
      <c r="AW427" s="13" t="s">
        <v>32</v>
      </c>
      <c r="AX427" s="13" t="s">
        <v>75</v>
      </c>
      <c r="AY427" s="227" t="s">
        <v>152</v>
      </c>
    </row>
    <row r="428" spans="1:65" s="13" customFormat="1" ht="22.5">
      <c r="B428" s="216"/>
      <c r="C428" s="217"/>
      <c r="D428" s="218" t="s">
        <v>161</v>
      </c>
      <c r="E428" s="219" t="s">
        <v>1</v>
      </c>
      <c r="F428" s="220" t="s">
        <v>809</v>
      </c>
      <c r="G428" s="217"/>
      <c r="H428" s="221">
        <v>11.04</v>
      </c>
      <c r="I428" s="222"/>
      <c r="J428" s="217"/>
      <c r="K428" s="217"/>
      <c r="L428" s="223"/>
      <c r="M428" s="224"/>
      <c r="N428" s="225"/>
      <c r="O428" s="225"/>
      <c r="P428" s="225"/>
      <c r="Q428" s="225"/>
      <c r="R428" s="225"/>
      <c r="S428" s="225"/>
      <c r="T428" s="226"/>
      <c r="AT428" s="227" t="s">
        <v>161</v>
      </c>
      <c r="AU428" s="227" t="s">
        <v>85</v>
      </c>
      <c r="AV428" s="13" t="s">
        <v>85</v>
      </c>
      <c r="AW428" s="13" t="s">
        <v>32</v>
      </c>
      <c r="AX428" s="13" t="s">
        <v>75</v>
      </c>
      <c r="AY428" s="227" t="s">
        <v>152</v>
      </c>
    </row>
    <row r="429" spans="1:65" s="13" customFormat="1" ht="22.5">
      <c r="B429" s="216"/>
      <c r="C429" s="217"/>
      <c r="D429" s="218" t="s">
        <v>161</v>
      </c>
      <c r="E429" s="219" t="s">
        <v>1</v>
      </c>
      <c r="F429" s="220" t="s">
        <v>810</v>
      </c>
      <c r="G429" s="217"/>
      <c r="H429" s="221">
        <v>141.44999999999999</v>
      </c>
      <c r="I429" s="222"/>
      <c r="J429" s="217"/>
      <c r="K429" s="217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161</v>
      </c>
      <c r="AU429" s="227" t="s">
        <v>85</v>
      </c>
      <c r="AV429" s="13" t="s">
        <v>85</v>
      </c>
      <c r="AW429" s="13" t="s">
        <v>32</v>
      </c>
      <c r="AX429" s="13" t="s">
        <v>75</v>
      </c>
      <c r="AY429" s="227" t="s">
        <v>152</v>
      </c>
    </row>
    <row r="430" spans="1:65" s="13" customFormat="1" ht="22.5">
      <c r="B430" s="216"/>
      <c r="C430" s="217"/>
      <c r="D430" s="218" t="s">
        <v>161</v>
      </c>
      <c r="E430" s="219" t="s">
        <v>1</v>
      </c>
      <c r="F430" s="220" t="s">
        <v>811</v>
      </c>
      <c r="G430" s="217"/>
      <c r="H430" s="221">
        <v>39.590000000000003</v>
      </c>
      <c r="I430" s="222"/>
      <c r="J430" s="217"/>
      <c r="K430" s="217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161</v>
      </c>
      <c r="AU430" s="227" t="s">
        <v>85</v>
      </c>
      <c r="AV430" s="13" t="s">
        <v>85</v>
      </c>
      <c r="AW430" s="13" t="s">
        <v>32</v>
      </c>
      <c r="AX430" s="13" t="s">
        <v>75</v>
      </c>
      <c r="AY430" s="227" t="s">
        <v>152</v>
      </c>
    </row>
    <row r="431" spans="1:65" s="13" customFormat="1" ht="22.5">
      <c r="B431" s="216"/>
      <c r="C431" s="217"/>
      <c r="D431" s="218" t="s">
        <v>161</v>
      </c>
      <c r="E431" s="219" t="s">
        <v>1</v>
      </c>
      <c r="F431" s="220" t="s">
        <v>812</v>
      </c>
      <c r="G431" s="217"/>
      <c r="H431" s="221">
        <v>1.591</v>
      </c>
      <c r="I431" s="222"/>
      <c r="J431" s="217"/>
      <c r="K431" s="217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161</v>
      </c>
      <c r="AU431" s="227" t="s">
        <v>85</v>
      </c>
      <c r="AV431" s="13" t="s">
        <v>85</v>
      </c>
      <c r="AW431" s="13" t="s">
        <v>32</v>
      </c>
      <c r="AX431" s="13" t="s">
        <v>75</v>
      </c>
      <c r="AY431" s="227" t="s">
        <v>152</v>
      </c>
    </row>
    <row r="432" spans="1:65" s="15" customFormat="1" ht="11.25">
      <c r="B432" s="243"/>
      <c r="C432" s="244"/>
      <c r="D432" s="218" t="s">
        <v>161</v>
      </c>
      <c r="E432" s="245" t="s">
        <v>1</v>
      </c>
      <c r="F432" s="246" t="s">
        <v>273</v>
      </c>
      <c r="G432" s="244"/>
      <c r="H432" s="247">
        <v>921.08100000000013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AT432" s="253" t="s">
        <v>161</v>
      </c>
      <c r="AU432" s="253" t="s">
        <v>85</v>
      </c>
      <c r="AV432" s="15" t="s">
        <v>172</v>
      </c>
      <c r="AW432" s="15" t="s">
        <v>32</v>
      </c>
      <c r="AX432" s="15" t="s">
        <v>83</v>
      </c>
      <c r="AY432" s="253" t="s">
        <v>152</v>
      </c>
    </row>
    <row r="433" spans="1:65" s="2" customFormat="1" ht="24" customHeight="1">
      <c r="A433" s="34"/>
      <c r="B433" s="35"/>
      <c r="C433" s="203" t="s">
        <v>813</v>
      </c>
      <c r="D433" s="203" t="s">
        <v>155</v>
      </c>
      <c r="E433" s="204" t="s">
        <v>814</v>
      </c>
      <c r="F433" s="205" t="s">
        <v>815</v>
      </c>
      <c r="G433" s="206" t="s">
        <v>361</v>
      </c>
      <c r="H433" s="207">
        <v>6161.8680000000004</v>
      </c>
      <c r="I433" s="208"/>
      <c r="J433" s="209">
        <f>ROUND(I433*H433,2)</f>
        <v>0</v>
      </c>
      <c r="K433" s="205" t="s">
        <v>248</v>
      </c>
      <c r="L433" s="39"/>
      <c r="M433" s="210" t="s">
        <v>1</v>
      </c>
      <c r="N433" s="211" t="s">
        <v>40</v>
      </c>
      <c r="O433" s="71"/>
      <c r="P433" s="212">
        <f>O433*H433</f>
        <v>0</v>
      </c>
      <c r="Q433" s="212">
        <v>0</v>
      </c>
      <c r="R433" s="212">
        <f>Q433*H433</f>
        <v>0</v>
      </c>
      <c r="S433" s="212">
        <v>0</v>
      </c>
      <c r="T433" s="213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214" t="s">
        <v>172</v>
      </c>
      <c r="AT433" s="214" t="s">
        <v>155</v>
      </c>
      <c r="AU433" s="214" t="s">
        <v>85</v>
      </c>
      <c r="AY433" s="17" t="s">
        <v>152</v>
      </c>
      <c r="BE433" s="215">
        <f>IF(N433="základní",J433,0)</f>
        <v>0</v>
      </c>
      <c r="BF433" s="215">
        <f>IF(N433="snížená",J433,0)</f>
        <v>0</v>
      </c>
      <c r="BG433" s="215">
        <f>IF(N433="zákl. přenesená",J433,0)</f>
        <v>0</v>
      </c>
      <c r="BH433" s="215">
        <f>IF(N433="sníž. přenesená",J433,0)</f>
        <v>0</v>
      </c>
      <c r="BI433" s="215">
        <f>IF(N433="nulová",J433,0)</f>
        <v>0</v>
      </c>
      <c r="BJ433" s="17" t="s">
        <v>83</v>
      </c>
      <c r="BK433" s="215">
        <f>ROUND(I433*H433,2)</f>
        <v>0</v>
      </c>
      <c r="BL433" s="17" t="s">
        <v>172</v>
      </c>
      <c r="BM433" s="214" t="s">
        <v>816</v>
      </c>
    </row>
    <row r="434" spans="1:65" s="13" customFormat="1" ht="22.5">
      <c r="B434" s="216"/>
      <c r="C434" s="217"/>
      <c r="D434" s="218" t="s">
        <v>161</v>
      </c>
      <c r="E434" s="219" t="s">
        <v>1</v>
      </c>
      <c r="F434" s="220" t="s">
        <v>817</v>
      </c>
      <c r="G434" s="217"/>
      <c r="H434" s="221">
        <v>5241.6000000000004</v>
      </c>
      <c r="I434" s="222"/>
      <c r="J434" s="217"/>
      <c r="K434" s="217"/>
      <c r="L434" s="223"/>
      <c r="M434" s="224"/>
      <c r="N434" s="225"/>
      <c r="O434" s="225"/>
      <c r="P434" s="225"/>
      <c r="Q434" s="225"/>
      <c r="R434" s="225"/>
      <c r="S434" s="225"/>
      <c r="T434" s="226"/>
      <c r="AT434" s="227" t="s">
        <v>161</v>
      </c>
      <c r="AU434" s="227" t="s">
        <v>85</v>
      </c>
      <c r="AV434" s="13" t="s">
        <v>85</v>
      </c>
      <c r="AW434" s="13" t="s">
        <v>32</v>
      </c>
      <c r="AX434" s="13" t="s">
        <v>75</v>
      </c>
      <c r="AY434" s="227" t="s">
        <v>152</v>
      </c>
    </row>
    <row r="435" spans="1:65" s="13" customFormat="1" ht="22.5">
      <c r="B435" s="216"/>
      <c r="C435" s="217"/>
      <c r="D435" s="218" t="s">
        <v>161</v>
      </c>
      <c r="E435" s="219" t="s">
        <v>1</v>
      </c>
      <c r="F435" s="220" t="s">
        <v>818</v>
      </c>
      <c r="G435" s="217"/>
      <c r="H435" s="221">
        <v>361.05</v>
      </c>
      <c r="I435" s="222"/>
      <c r="J435" s="217"/>
      <c r="K435" s="217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161</v>
      </c>
      <c r="AU435" s="227" t="s">
        <v>85</v>
      </c>
      <c r="AV435" s="13" t="s">
        <v>85</v>
      </c>
      <c r="AW435" s="13" t="s">
        <v>32</v>
      </c>
      <c r="AX435" s="13" t="s">
        <v>75</v>
      </c>
      <c r="AY435" s="227" t="s">
        <v>152</v>
      </c>
    </row>
    <row r="436" spans="1:65" s="13" customFormat="1" ht="22.5">
      <c r="B436" s="216"/>
      <c r="C436" s="217"/>
      <c r="D436" s="218" t="s">
        <v>161</v>
      </c>
      <c r="E436" s="219" t="s">
        <v>1</v>
      </c>
      <c r="F436" s="220" t="s">
        <v>819</v>
      </c>
      <c r="G436" s="217"/>
      <c r="H436" s="221">
        <v>88.32</v>
      </c>
      <c r="I436" s="222"/>
      <c r="J436" s="217"/>
      <c r="K436" s="217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161</v>
      </c>
      <c r="AU436" s="227" t="s">
        <v>85</v>
      </c>
      <c r="AV436" s="13" t="s">
        <v>85</v>
      </c>
      <c r="AW436" s="13" t="s">
        <v>32</v>
      </c>
      <c r="AX436" s="13" t="s">
        <v>75</v>
      </c>
      <c r="AY436" s="227" t="s">
        <v>152</v>
      </c>
    </row>
    <row r="437" spans="1:65" s="13" customFormat="1" ht="22.5">
      <c r="B437" s="216"/>
      <c r="C437" s="217"/>
      <c r="D437" s="218" t="s">
        <v>161</v>
      </c>
      <c r="E437" s="219" t="s">
        <v>1</v>
      </c>
      <c r="F437" s="220" t="s">
        <v>810</v>
      </c>
      <c r="G437" s="217"/>
      <c r="H437" s="221">
        <v>141.44999999999999</v>
      </c>
      <c r="I437" s="222"/>
      <c r="J437" s="217"/>
      <c r="K437" s="217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161</v>
      </c>
      <c r="AU437" s="227" t="s">
        <v>85</v>
      </c>
      <c r="AV437" s="13" t="s">
        <v>85</v>
      </c>
      <c r="AW437" s="13" t="s">
        <v>32</v>
      </c>
      <c r="AX437" s="13" t="s">
        <v>75</v>
      </c>
      <c r="AY437" s="227" t="s">
        <v>152</v>
      </c>
    </row>
    <row r="438" spans="1:65" s="13" customFormat="1" ht="22.5">
      <c r="B438" s="216"/>
      <c r="C438" s="217"/>
      <c r="D438" s="218" t="s">
        <v>161</v>
      </c>
      <c r="E438" s="219" t="s">
        <v>1</v>
      </c>
      <c r="F438" s="220" t="s">
        <v>820</v>
      </c>
      <c r="G438" s="217"/>
      <c r="H438" s="221">
        <v>316.72000000000003</v>
      </c>
      <c r="I438" s="222"/>
      <c r="J438" s="217"/>
      <c r="K438" s="217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161</v>
      </c>
      <c r="AU438" s="227" t="s">
        <v>85</v>
      </c>
      <c r="AV438" s="13" t="s">
        <v>85</v>
      </c>
      <c r="AW438" s="13" t="s">
        <v>32</v>
      </c>
      <c r="AX438" s="13" t="s">
        <v>75</v>
      </c>
      <c r="AY438" s="227" t="s">
        <v>152</v>
      </c>
    </row>
    <row r="439" spans="1:65" s="13" customFormat="1" ht="22.5">
      <c r="B439" s="216"/>
      <c r="C439" s="217"/>
      <c r="D439" s="218" t="s">
        <v>161</v>
      </c>
      <c r="E439" s="219" t="s">
        <v>1</v>
      </c>
      <c r="F439" s="220" t="s">
        <v>821</v>
      </c>
      <c r="G439" s="217"/>
      <c r="H439" s="221">
        <v>12.728</v>
      </c>
      <c r="I439" s="222"/>
      <c r="J439" s="217"/>
      <c r="K439" s="217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161</v>
      </c>
      <c r="AU439" s="227" t="s">
        <v>85</v>
      </c>
      <c r="AV439" s="13" t="s">
        <v>85</v>
      </c>
      <c r="AW439" s="13" t="s">
        <v>32</v>
      </c>
      <c r="AX439" s="13" t="s">
        <v>75</v>
      </c>
      <c r="AY439" s="227" t="s">
        <v>152</v>
      </c>
    </row>
    <row r="440" spans="1:65" s="15" customFormat="1" ht="11.25">
      <c r="B440" s="243"/>
      <c r="C440" s="244"/>
      <c r="D440" s="218" t="s">
        <v>161</v>
      </c>
      <c r="E440" s="245" t="s">
        <v>1</v>
      </c>
      <c r="F440" s="246" t="s">
        <v>273</v>
      </c>
      <c r="G440" s="244"/>
      <c r="H440" s="247">
        <v>6161.8680000000004</v>
      </c>
      <c r="I440" s="248"/>
      <c r="J440" s="244"/>
      <c r="K440" s="244"/>
      <c r="L440" s="249"/>
      <c r="M440" s="250"/>
      <c r="N440" s="251"/>
      <c r="O440" s="251"/>
      <c r="P440" s="251"/>
      <c r="Q440" s="251"/>
      <c r="R440" s="251"/>
      <c r="S440" s="251"/>
      <c r="T440" s="252"/>
      <c r="AT440" s="253" t="s">
        <v>161</v>
      </c>
      <c r="AU440" s="253" t="s">
        <v>85</v>
      </c>
      <c r="AV440" s="15" t="s">
        <v>172</v>
      </c>
      <c r="AW440" s="15" t="s">
        <v>32</v>
      </c>
      <c r="AX440" s="15" t="s">
        <v>83</v>
      </c>
      <c r="AY440" s="253" t="s">
        <v>152</v>
      </c>
    </row>
    <row r="441" spans="1:65" s="2" customFormat="1" ht="24" customHeight="1">
      <c r="A441" s="34"/>
      <c r="B441" s="35"/>
      <c r="C441" s="203" t="s">
        <v>822</v>
      </c>
      <c r="D441" s="203" t="s">
        <v>155</v>
      </c>
      <c r="E441" s="204" t="s">
        <v>823</v>
      </c>
      <c r="F441" s="205" t="s">
        <v>824</v>
      </c>
      <c r="G441" s="206" t="s">
        <v>361</v>
      </c>
      <c r="H441" s="207">
        <v>1480.64</v>
      </c>
      <c r="I441" s="208"/>
      <c r="J441" s="209">
        <f>ROUND(I441*H441,2)</f>
        <v>0</v>
      </c>
      <c r="K441" s="205" t="s">
        <v>248</v>
      </c>
      <c r="L441" s="39"/>
      <c r="M441" s="210" t="s">
        <v>1</v>
      </c>
      <c r="N441" s="211" t="s">
        <v>40</v>
      </c>
      <c r="O441" s="71"/>
      <c r="P441" s="212">
        <f>O441*H441</f>
        <v>0</v>
      </c>
      <c r="Q441" s="212">
        <v>0</v>
      </c>
      <c r="R441" s="212">
        <f>Q441*H441</f>
        <v>0</v>
      </c>
      <c r="S441" s="212">
        <v>0</v>
      </c>
      <c r="T441" s="213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214" t="s">
        <v>172</v>
      </c>
      <c r="AT441" s="214" t="s">
        <v>155</v>
      </c>
      <c r="AU441" s="214" t="s">
        <v>85</v>
      </c>
      <c r="AY441" s="17" t="s">
        <v>152</v>
      </c>
      <c r="BE441" s="215">
        <f>IF(N441="základní",J441,0)</f>
        <v>0</v>
      </c>
      <c r="BF441" s="215">
        <f>IF(N441="snížená",J441,0)</f>
        <v>0</v>
      </c>
      <c r="BG441" s="215">
        <f>IF(N441="zákl. přenesená",J441,0)</f>
        <v>0</v>
      </c>
      <c r="BH441" s="215">
        <f>IF(N441="sníž. přenesená",J441,0)</f>
        <v>0</v>
      </c>
      <c r="BI441" s="215">
        <f>IF(N441="nulová",J441,0)</f>
        <v>0</v>
      </c>
      <c r="BJ441" s="17" t="s">
        <v>83</v>
      </c>
      <c r="BK441" s="215">
        <f>ROUND(I441*H441,2)</f>
        <v>0</v>
      </c>
      <c r="BL441" s="17" t="s">
        <v>172</v>
      </c>
      <c r="BM441" s="214" t="s">
        <v>825</v>
      </c>
    </row>
    <row r="442" spans="1:65" s="13" customFormat="1" ht="11.25">
      <c r="B442" s="216"/>
      <c r="C442" s="217"/>
      <c r="D442" s="218" t="s">
        <v>161</v>
      </c>
      <c r="E442" s="219" t="s">
        <v>1</v>
      </c>
      <c r="F442" s="220" t="s">
        <v>784</v>
      </c>
      <c r="G442" s="217"/>
      <c r="H442" s="221">
        <v>465.92</v>
      </c>
      <c r="I442" s="222"/>
      <c r="J442" s="217"/>
      <c r="K442" s="217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161</v>
      </c>
      <c r="AU442" s="227" t="s">
        <v>85</v>
      </c>
      <c r="AV442" s="13" t="s">
        <v>85</v>
      </c>
      <c r="AW442" s="13" t="s">
        <v>32</v>
      </c>
      <c r="AX442" s="13" t="s">
        <v>75</v>
      </c>
      <c r="AY442" s="227" t="s">
        <v>152</v>
      </c>
    </row>
    <row r="443" spans="1:65" s="13" customFormat="1" ht="22.5">
      <c r="B443" s="216"/>
      <c r="C443" s="217"/>
      <c r="D443" s="218" t="s">
        <v>161</v>
      </c>
      <c r="E443" s="219" t="s">
        <v>1</v>
      </c>
      <c r="F443" s="220" t="s">
        <v>785</v>
      </c>
      <c r="G443" s="217"/>
      <c r="H443" s="221">
        <v>795.3</v>
      </c>
      <c r="I443" s="222"/>
      <c r="J443" s="217"/>
      <c r="K443" s="217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161</v>
      </c>
      <c r="AU443" s="227" t="s">
        <v>85</v>
      </c>
      <c r="AV443" s="13" t="s">
        <v>85</v>
      </c>
      <c r="AW443" s="13" t="s">
        <v>32</v>
      </c>
      <c r="AX443" s="13" t="s">
        <v>75</v>
      </c>
      <c r="AY443" s="227" t="s">
        <v>152</v>
      </c>
    </row>
    <row r="444" spans="1:65" s="13" customFormat="1" ht="22.5">
      <c r="B444" s="216"/>
      <c r="C444" s="217"/>
      <c r="D444" s="218" t="s">
        <v>161</v>
      </c>
      <c r="E444" s="219" t="s">
        <v>1</v>
      </c>
      <c r="F444" s="220" t="s">
        <v>826</v>
      </c>
      <c r="G444" s="217"/>
      <c r="H444" s="221">
        <v>170.43</v>
      </c>
      <c r="I444" s="222"/>
      <c r="J444" s="217"/>
      <c r="K444" s="217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161</v>
      </c>
      <c r="AU444" s="227" t="s">
        <v>85</v>
      </c>
      <c r="AV444" s="13" t="s">
        <v>85</v>
      </c>
      <c r="AW444" s="13" t="s">
        <v>32</v>
      </c>
      <c r="AX444" s="13" t="s">
        <v>75</v>
      </c>
      <c r="AY444" s="227" t="s">
        <v>152</v>
      </c>
    </row>
    <row r="445" spans="1:65" s="13" customFormat="1" ht="22.5">
      <c r="B445" s="216"/>
      <c r="C445" s="217"/>
      <c r="D445" s="218" t="s">
        <v>161</v>
      </c>
      <c r="E445" s="219" t="s">
        <v>1</v>
      </c>
      <c r="F445" s="220" t="s">
        <v>796</v>
      </c>
      <c r="G445" s="217"/>
      <c r="H445" s="221">
        <v>48.99</v>
      </c>
      <c r="I445" s="222"/>
      <c r="J445" s="217"/>
      <c r="K445" s="217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161</v>
      </c>
      <c r="AU445" s="227" t="s">
        <v>85</v>
      </c>
      <c r="AV445" s="13" t="s">
        <v>85</v>
      </c>
      <c r="AW445" s="13" t="s">
        <v>32</v>
      </c>
      <c r="AX445" s="13" t="s">
        <v>75</v>
      </c>
      <c r="AY445" s="227" t="s">
        <v>152</v>
      </c>
    </row>
    <row r="446" spans="1:65" s="15" customFormat="1" ht="11.25">
      <c r="B446" s="243"/>
      <c r="C446" s="244"/>
      <c r="D446" s="218" t="s">
        <v>161</v>
      </c>
      <c r="E446" s="245" t="s">
        <v>1</v>
      </c>
      <c r="F446" s="246" t="s">
        <v>273</v>
      </c>
      <c r="G446" s="244"/>
      <c r="H446" s="247">
        <v>1480.64</v>
      </c>
      <c r="I446" s="248"/>
      <c r="J446" s="244"/>
      <c r="K446" s="244"/>
      <c r="L446" s="249"/>
      <c r="M446" s="250"/>
      <c r="N446" s="251"/>
      <c r="O446" s="251"/>
      <c r="P446" s="251"/>
      <c r="Q446" s="251"/>
      <c r="R446" s="251"/>
      <c r="S446" s="251"/>
      <c r="T446" s="252"/>
      <c r="AT446" s="253" t="s">
        <v>161</v>
      </c>
      <c r="AU446" s="253" t="s">
        <v>85</v>
      </c>
      <c r="AV446" s="15" t="s">
        <v>172</v>
      </c>
      <c r="AW446" s="15" t="s">
        <v>32</v>
      </c>
      <c r="AX446" s="15" t="s">
        <v>83</v>
      </c>
      <c r="AY446" s="253" t="s">
        <v>152</v>
      </c>
    </row>
    <row r="447" spans="1:65" s="2" customFormat="1" ht="24" customHeight="1">
      <c r="A447" s="34"/>
      <c r="B447" s="35"/>
      <c r="C447" s="203" t="s">
        <v>827</v>
      </c>
      <c r="D447" s="203" t="s">
        <v>155</v>
      </c>
      <c r="E447" s="204" t="s">
        <v>828</v>
      </c>
      <c r="F447" s="205" t="s">
        <v>829</v>
      </c>
      <c r="G447" s="206" t="s">
        <v>361</v>
      </c>
      <c r="H447" s="207">
        <v>921.08100000000002</v>
      </c>
      <c r="I447" s="208"/>
      <c r="J447" s="209">
        <f>ROUND(I447*H447,2)</f>
        <v>0</v>
      </c>
      <c r="K447" s="205" t="s">
        <v>248</v>
      </c>
      <c r="L447" s="39"/>
      <c r="M447" s="210" t="s">
        <v>1</v>
      </c>
      <c r="N447" s="211" t="s">
        <v>40</v>
      </c>
      <c r="O447" s="71"/>
      <c r="P447" s="212">
        <f>O447*H447</f>
        <v>0</v>
      </c>
      <c r="Q447" s="212">
        <v>0</v>
      </c>
      <c r="R447" s="212">
        <f>Q447*H447</f>
        <v>0</v>
      </c>
      <c r="S447" s="212">
        <v>0</v>
      </c>
      <c r="T447" s="213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214" t="s">
        <v>172</v>
      </c>
      <c r="AT447" s="214" t="s">
        <v>155</v>
      </c>
      <c r="AU447" s="214" t="s">
        <v>85</v>
      </c>
      <c r="AY447" s="17" t="s">
        <v>152</v>
      </c>
      <c r="BE447" s="215">
        <f>IF(N447="základní",J447,0)</f>
        <v>0</v>
      </c>
      <c r="BF447" s="215">
        <f>IF(N447="snížená",J447,0)</f>
        <v>0</v>
      </c>
      <c r="BG447" s="215">
        <f>IF(N447="zákl. přenesená",J447,0)</f>
        <v>0</v>
      </c>
      <c r="BH447" s="215">
        <f>IF(N447="sníž. přenesená",J447,0)</f>
        <v>0</v>
      </c>
      <c r="BI447" s="215">
        <f>IF(N447="nulová",J447,0)</f>
        <v>0</v>
      </c>
      <c r="BJ447" s="17" t="s">
        <v>83</v>
      </c>
      <c r="BK447" s="215">
        <f>ROUND(I447*H447,2)</f>
        <v>0</v>
      </c>
      <c r="BL447" s="17" t="s">
        <v>172</v>
      </c>
      <c r="BM447" s="214" t="s">
        <v>830</v>
      </c>
    </row>
    <row r="448" spans="1:65" s="13" customFormat="1" ht="22.5">
      <c r="B448" s="216"/>
      <c r="C448" s="217"/>
      <c r="D448" s="218" t="s">
        <v>161</v>
      </c>
      <c r="E448" s="219" t="s">
        <v>1</v>
      </c>
      <c r="F448" s="220" t="s">
        <v>807</v>
      </c>
      <c r="G448" s="217"/>
      <c r="H448" s="221">
        <v>655.20000000000005</v>
      </c>
      <c r="I448" s="222"/>
      <c r="J448" s="217"/>
      <c r="K448" s="217"/>
      <c r="L448" s="223"/>
      <c r="M448" s="224"/>
      <c r="N448" s="225"/>
      <c r="O448" s="225"/>
      <c r="P448" s="225"/>
      <c r="Q448" s="225"/>
      <c r="R448" s="225"/>
      <c r="S448" s="225"/>
      <c r="T448" s="226"/>
      <c r="AT448" s="227" t="s">
        <v>161</v>
      </c>
      <c r="AU448" s="227" t="s">
        <v>85</v>
      </c>
      <c r="AV448" s="13" t="s">
        <v>85</v>
      </c>
      <c r="AW448" s="13" t="s">
        <v>32</v>
      </c>
      <c r="AX448" s="13" t="s">
        <v>75</v>
      </c>
      <c r="AY448" s="227" t="s">
        <v>152</v>
      </c>
    </row>
    <row r="449" spans="1:65" s="13" customFormat="1" ht="22.5">
      <c r="B449" s="216"/>
      <c r="C449" s="217"/>
      <c r="D449" s="218" t="s">
        <v>161</v>
      </c>
      <c r="E449" s="219" t="s">
        <v>1</v>
      </c>
      <c r="F449" s="220" t="s">
        <v>808</v>
      </c>
      <c r="G449" s="217"/>
      <c r="H449" s="221">
        <v>72.209999999999994</v>
      </c>
      <c r="I449" s="222"/>
      <c r="J449" s="217"/>
      <c r="K449" s="217"/>
      <c r="L449" s="223"/>
      <c r="M449" s="224"/>
      <c r="N449" s="225"/>
      <c r="O449" s="225"/>
      <c r="P449" s="225"/>
      <c r="Q449" s="225"/>
      <c r="R449" s="225"/>
      <c r="S449" s="225"/>
      <c r="T449" s="226"/>
      <c r="AT449" s="227" t="s">
        <v>161</v>
      </c>
      <c r="AU449" s="227" t="s">
        <v>85</v>
      </c>
      <c r="AV449" s="13" t="s">
        <v>85</v>
      </c>
      <c r="AW449" s="13" t="s">
        <v>32</v>
      </c>
      <c r="AX449" s="13" t="s">
        <v>75</v>
      </c>
      <c r="AY449" s="227" t="s">
        <v>152</v>
      </c>
    </row>
    <row r="450" spans="1:65" s="13" customFormat="1" ht="22.5">
      <c r="B450" s="216"/>
      <c r="C450" s="217"/>
      <c r="D450" s="218" t="s">
        <v>161</v>
      </c>
      <c r="E450" s="219" t="s">
        <v>1</v>
      </c>
      <c r="F450" s="220" t="s">
        <v>809</v>
      </c>
      <c r="G450" s="217"/>
      <c r="H450" s="221">
        <v>11.04</v>
      </c>
      <c r="I450" s="222"/>
      <c r="J450" s="217"/>
      <c r="K450" s="217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161</v>
      </c>
      <c r="AU450" s="227" t="s">
        <v>85</v>
      </c>
      <c r="AV450" s="13" t="s">
        <v>85</v>
      </c>
      <c r="AW450" s="13" t="s">
        <v>32</v>
      </c>
      <c r="AX450" s="13" t="s">
        <v>75</v>
      </c>
      <c r="AY450" s="227" t="s">
        <v>152</v>
      </c>
    </row>
    <row r="451" spans="1:65" s="13" customFormat="1" ht="22.5">
      <c r="B451" s="216"/>
      <c r="C451" s="217"/>
      <c r="D451" s="218" t="s">
        <v>161</v>
      </c>
      <c r="E451" s="219" t="s">
        <v>1</v>
      </c>
      <c r="F451" s="220" t="s">
        <v>810</v>
      </c>
      <c r="G451" s="217"/>
      <c r="H451" s="221">
        <v>141.44999999999999</v>
      </c>
      <c r="I451" s="222"/>
      <c r="J451" s="217"/>
      <c r="K451" s="217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161</v>
      </c>
      <c r="AU451" s="227" t="s">
        <v>85</v>
      </c>
      <c r="AV451" s="13" t="s">
        <v>85</v>
      </c>
      <c r="AW451" s="13" t="s">
        <v>32</v>
      </c>
      <c r="AX451" s="13" t="s">
        <v>75</v>
      </c>
      <c r="AY451" s="227" t="s">
        <v>152</v>
      </c>
    </row>
    <row r="452" spans="1:65" s="13" customFormat="1" ht="22.5">
      <c r="B452" s="216"/>
      <c r="C452" s="217"/>
      <c r="D452" s="218" t="s">
        <v>161</v>
      </c>
      <c r="E452" s="219" t="s">
        <v>1</v>
      </c>
      <c r="F452" s="220" t="s">
        <v>811</v>
      </c>
      <c r="G452" s="217"/>
      <c r="H452" s="221">
        <v>39.590000000000003</v>
      </c>
      <c r="I452" s="222"/>
      <c r="J452" s="217"/>
      <c r="K452" s="217"/>
      <c r="L452" s="223"/>
      <c r="M452" s="224"/>
      <c r="N452" s="225"/>
      <c r="O452" s="225"/>
      <c r="P452" s="225"/>
      <c r="Q452" s="225"/>
      <c r="R452" s="225"/>
      <c r="S452" s="225"/>
      <c r="T452" s="226"/>
      <c r="AT452" s="227" t="s">
        <v>161</v>
      </c>
      <c r="AU452" s="227" t="s">
        <v>85</v>
      </c>
      <c r="AV452" s="13" t="s">
        <v>85</v>
      </c>
      <c r="AW452" s="13" t="s">
        <v>32</v>
      </c>
      <c r="AX452" s="13" t="s">
        <v>75</v>
      </c>
      <c r="AY452" s="227" t="s">
        <v>152</v>
      </c>
    </row>
    <row r="453" spans="1:65" s="13" customFormat="1" ht="22.5">
      <c r="B453" s="216"/>
      <c r="C453" s="217"/>
      <c r="D453" s="218" t="s">
        <v>161</v>
      </c>
      <c r="E453" s="219" t="s">
        <v>1</v>
      </c>
      <c r="F453" s="220" t="s">
        <v>812</v>
      </c>
      <c r="G453" s="217"/>
      <c r="H453" s="221">
        <v>1.591</v>
      </c>
      <c r="I453" s="222"/>
      <c r="J453" s="217"/>
      <c r="K453" s="217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161</v>
      </c>
      <c r="AU453" s="227" t="s">
        <v>85</v>
      </c>
      <c r="AV453" s="13" t="s">
        <v>85</v>
      </c>
      <c r="AW453" s="13" t="s">
        <v>32</v>
      </c>
      <c r="AX453" s="13" t="s">
        <v>75</v>
      </c>
      <c r="AY453" s="227" t="s">
        <v>152</v>
      </c>
    </row>
    <row r="454" spans="1:65" s="15" customFormat="1" ht="11.25">
      <c r="B454" s="243"/>
      <c r="C454" s="244"/>
      <c r="D454" s="218" t="s">
        <v>161</v>
      </c>
      <c r="E454" s="245" t="s">
        <v>1</v>
      </c>
      <c r="F454" s="246" t="s">
        <v>273</v>
      </c>
      <c r="G454" s="244"/>
      <c r="H454" s="247">
        <v>921.08100000000013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AT454" s="253" t="s">
        <v>161</v>
      </c>
      <c r="AU454" s="253" t="s">
        <v>85</v>
      </c>
      <c r="AV454" s="15" t="s">
        <v>172</v>
      </c>
      <c r="AW454" s="15" t="s">
        <v>32</v>
      </c>
      <c r="AX454" s="15" t="s">
        <v>83</v>
      </c>
      <c r="AY454" s="253" t="s">
        <v>152</v>
      </c>
    </row>
    <row r="455" spans="1:65" s="2" customFormat="1" ht="24" customHeight="1">
      <c r="A455" s="34"/>
      <c r="B455" s="35"/>
      <c r="C455" s="203" t="s">
        <v>831</v>
      </c>
      <c r="D455" s="203" t="s">
        <v>155</v>
      </c>
      <c r="E455" s="204" t="s">
        <v>377</v>
      </c>
      <c r="F455" s="205" t="s">
        <v>378</v>
      </c>
      <c r="G455" s="206" t="s">
        <v>361</v>
      </c>
      <c r="H455" s="207">
        <v>193.67099999999999</v>
      </c>
      <c r="I455" s="208"/>
      <c r="J455" s="209">
        <f>ROUND(I455*H455,2)</f>
        <v>0</v>
      </c>
      <c r="K455" s="205" t="s">
        <v>248</v>
      </c>
      <c r="L455" s="39"/>
      <c r="M455" s="210" t="s">
        <v>1</v>
      </c>
      <c r="N455" s="211" t="s">
        <v>40</v>
      </c>
      <c r="O455" s="71"/>
      <c r="P455" s="212">
        <f>O455*H455</f>
        <v>0</v>
      </c>
      <c r="Q455" s="212">
        <v>0</v>
      </c>
      <c r="R455" s="212">
        <f>Q455*H455</f>
        <v>0</v>
      </c>
      <c r="S455" s="212">
        <v>0</v>
      </c>
      <c r="T455" s="213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214" t="s">
        <v>172</v>
      </c>
      <c r="AT455" s="214" t="s">
        <v>155</v>
      </c>
      <c r="AU455" s="214" t="s">
        <v>85</v>
      </c>
      <c r="AY455" s="17" t="s">
        <v>152</v>
      </c>
      <c r="BE455" s="215">
        <f>IF(N455="základní",J455,0)</f>
        <v>0</v>
      </c>
      <c r="BF455" s="215">
        <f>IF(N455="snížená",J455,0)</f>
        <v>0</v>
      </c>
      <c r="BG455" s="215">
        <f>IF(N455="zákl. přenesená",J455,0)</f>
        <v>0</v>
      </c>
      <c r="BH455" s="215">
        <f>IF(N455="sníž. přenesená",J455,0)</f>
        <v>0</v>
      </c>
      <c r="BI455" s="215">
        <f>IF(N455="nulová",J455,0)</f>
        <v>0</v>
      </c>
      <c r="BJ455" s="17" t="s">
        <v>83</v>
      </c>
      <c r="BK455" s="215">
        <f>ROUND(I455*H455,2)</f>
        <v>0</v>
      </c>
      <c r="BL455" s="17" t="s">
        <v>172</v>
      </c>
      <c r="BM455" s="214" t="s">
        <v>832</v>
      </c>
    </row>
    <row r="456" spans="1:65" s="13" customFormat="1" ht="22.5">
      <c r="B456" s="216"/>
      <c r="C456" s="217"/>
      <c r="D456" s="218" t="s">
        <v>161</v>
      </c>
      <c r="E456" s="219" t="s">
        <v>1</v>
      </c>
      <c r="F456" s="220" t="s">
        <v>809</v>
      </c>
      <c r="G456" s="217"/>
      <c r="H456" s="221">
        <v>11.04</v>
      </c>
      <c r="I456" s="222"/>
      <c r="J456" s="217"/>
      <c r="K456" s="217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161</v>
      </c>
      <c r="AU456" s="227" t="s">
        <v>85</v>
      </c>
      <c r="AV456" s="13" t="s">
        <v>85</v>
      </c>
      <c r="AW456" s="13" t="s">
        <v>32</v>
      </c>
      <c r="AX456" s="13" t="s">
        <v>75</v>
      </c>
      <c r="AY456" s="227" t="s">
        <v>152</v>
      </c>
    </row>
    <row r="457" spans="1:65" s="13" customFormat="1" ht="22.5">
      <c r="B457" s="216"/>
      <c r="C457" s="217"/>
      <c r="D457" s="218" t="s">
        <v>161</v>
      </c>
      <c r="E457" s="219" t="s">
        <v>1</v>
      </c>
      <c r="F457" s="220" t="s">
        <v>810</v>
      </c>
      <c r="G457" s="217"/>
      <c r="H457" s="221">
        <v>141.44999999999999</v>
      </c>
      <c r="I457" s="222"/>
      <c r="J457" s="217"/>
      <c r="K457" s="217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161</v>
      </c>
      <c r="AU457" s="227" t="s">
        <v>85</v>
      </c>
      <c r="AV457" s="13" t="s">
        <v>85</v>
      </c>
      <c r="AW457" s="13" t="s">
        <v>32</v>
      </c>
      <c r="AX457" s="13" t="s">
        <v>75</v>
      </c>
      <c r="AY457" s="227" t="s">
        <v>152</v>
      </c>
    </row>
    <row r="458" spans="1:65" s="13" customFormat="1" ht="22.5">
      <c r="B458" s="216"/>
      <c r="C458" s="217"/>
      <c r="D458" s="218" t="s">
        <v>161</v>
      </c>
      <c r="E458" s="219" t="s">
        <v>1</v>
      </c>
      <c r="F458" s="220" t="s">
        <v>811</v>
      </c>
      <c r="G458" s="217"/>
      <c r="H458" s="221">
        <v>39.590000000000003</v>
      </c>
      <c r="I458" s="222"/>
      <c r="J458" s="217"/>
      <c r="K458" s="217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161</v>
      </c>
      <c r="AU458" s="227" t="s">
        <v>85</v>
      </c>
      <c r="AV458" s="13" t="s">
        <v>85</v>
      </c>
      <c r="AW458" s="13" t="s">
        <v>32</v>
      </c>
      <c r="AX458" s="13" t="s">
        <v>75</v>
      </c>
      <c r="AY458" s="227" t="s">
        <v>152</v>
      </c>
    </row>
    <row r="459" spans="1:65" s="13" customFormat="1" ht="22.5">
      <c r="B459" s="216"/>
      <c r="C459" s="217"/>
      <c r="D459" s="218" t="s">
        <v>161</v>
      </c>
      <c r="E459" s="219" t="s">
        <v>1</v>
      </c>
      <c r="F459" s="220" t="s">
        <v>812</v>
      </c>
      <c r="G459" s="217"/>
      <c r="H459" s="221">
        <v>1.591</v>
      </c>
      <c r="I459" s="222"/>
      <c r="J459" s="217"/>
      <c r="K459" s="217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161</v>
      </c>
      <c r="AU459" s="227" t="s">
        <v>85</v>
      </c>
      <c r="AV459" s="13" t="s">
        <v>85</v>
      </c>
      <c r="AW459" s="13" t="s">
        <v>32</v>
      </c>
      <c r="AX459" s="13" t="s">
        <v>75</v>
      </c>
      <c r="AY459" s="227" t="s">
        <v>152</v>
      </c>
    </row>
    <row r="460" spans="1:65" s="15" customFormat="1" ht="11.25">
      <c r="B460" s="243"/>
      <c r="C460" s="244"/>
      <c r="D460" s="218" t="s">
        <v>161</v>
      </c>
      <c r="E460" s="245" t="s">
        <v>1</v>
      </c>
      <c r="F460" s="246" t="s">
        <v>273</v>
      </c>
      <c r="G460" s="244"/>
      <c r="H460" s="247">
        <v>193.67099999999999</v>
      </c>
      <c r="I460" s="248"/>
      <c r="J460" s="244"/>
      <c r="K460" s="244"/>
      <c r="L460" s="249"/>
      <c r="M460" s="250"/>
      <c r="N460" s="251"/>
      <c r="O460" s="251"/>
      <c r="P460" s="251"/>
      <c r="Q460" s="251"/>
      <c r="R460" s="251"/>
      <c r="S460" s="251"/>
      <c r="T460" s="252"/>
      <c r="AT460" s="253" t="s">
        <v>161</v>
      </c>
      <c r="AU460" s="253" t="s">
        <v>85</v>
      </c>
      <c r="AV460" s="15" t="s">
        <v>172</v>
      </c>
      <c r="AW460" s="15" t="s">
        <v>32</v>
      </c>
      <c r="AX460" s="15" t="s">
        <v>83</v>
      </c>
      <c r="AY460" s="253" t="s">
        <v>152</v>
      </c>
    </row>
    <row r="461" spans="1:65" s="2" customFormat="1" ht="24" customHeight="1">
      <c r="A461" s="34"/>
      <c r="B461" s="35"/>
      <c r="C461" s="203" t="s">
        <v>833</v>
      </c>
      <c r="D461" s="203" t="s">
        <v>155</v>
      </c>
      <c r="E461" s="204" t="s">
        <v>834</v>
      </c>
      <c r="F461" s="205" t="s">
        <v>835</v>
      </c>
      <c r="G461" s="206" t="s">
        <v>361</v>
      </c>
      <c r="H461" s="207">
        <v>1450.5</v>
      </c>
      <c r="I461" s="208"/>
      <c r="J461" s="209">
        <f>ROUND(I461*H461,2)</f>
        <v>0</v>
      </c>
      <c r="K461" s="205" t="s">
        <v>248</v>
      </c>
      <c r="L461" s="39"/>
      <c r="M461" s="210" t="s">
        <v>1</v>
      </c>
      <c r="N461" s="211" t="s">
        <v>40</v>
      </c>
      <c r="O461" s="71"/>
      <c r="P461" s="212">
        <f>O461*H461</f>
        <v>0</v>
      </c>
      <c r="Q461" s="212">
        <v>0</v>
      </c>
      <c r="R461" s="212">
        <f>Q461*H461</f>
        <v>0</v>
      </c>
      <c r="S461" s="212">
        <v>0</v>
      </c>
      <c r="T461" s="213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214" t="s">
        <v>172</v>
      </c>
      <c r="AT461" s="214" t="s">
        <v>155</v>
      </c>
      <c r="AU461" s="214" t="s">
        <v>85</v>
      </c>
      <c r="AY461" s="17" t="s">
        <v>152</v>
      </c>
      <c r="BE461" s="215">
        <f>IF(N461="základní",J461,0)</f>
        <v>0</v>
      </c>
      <c r="BF461" s="215">
        <f>IF(N461="snížená",J461,0)</f>
        <v>0</v>
      </c>
      <c r="BG461" s="215">
        <f>IF(N461="zákl. přenesená",J461,0)</f>
        <v>0</v>
      </c>
      <c r="BH461" s="215">
        <f>IF(N461="sníž. přenesená",J461,0)</f>
        <v>0</v>
      </c>
      <c r="BI461" s="215">
        <f>IF(N461="nulová",J461,0)</f>
        <v>0</v>
      </c>
      <c r="BJ461" s="17" t="s">
        <v>83</v>
      </c>
      <c r="BK461" s="215">
        <f>ROUND(I461*H461,2)</f>
        <v>0</v>
      </c>
      <c r="BL461" s="17" t="s">
        <v>172</v>
      </c>
      <c r="BM461" s="214" t="s">
        <v>836</v>
      </c>
    </row>
    <row r="462" spans="1:65" s="13" customFormat="1" ht="22.5">
      <c r="B462" s="216"/>
      <c r="C462" s="217"/>
      <c r="D462" s="218" t="s">
        <v>161</v>
      </c>
      <c r="E462" s="219" t="s">
        <v>1</v>
      </c>
      <c r="F462" s="220" t="s">
        <v>785</v>
      </c>
      <c r="G462" s="217"/>
      <c r="H462" s="221">
        <v>795.3</v>
      </c>
      <c r="I462" s="222"/>
      <c r="J462" s="217"/>
      <c r="K462" s="217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161</v>
      </c>
      <c r="AU462" s="227" t="s">
        <v>85</v>
      </c>
      <c r="AV462" s="13" t="s">
        <v>85</v>
      </c>
      <c r="AW462" s="13" t="s">
        <v>32</v>
      </c>
      <c r="AX462" s="13" t="s">
        <v>75</v>
      </c>
      <c r="AY462" s="227" t="s">
        <v>152</v>
      </c>
    </row>
    <row r="463" spans="1:65" s="13" customFormat="1" ht="22.5">
      <c r="B463" s="216"/>
      <c r="C463" s="217"/>
      <c r="D463" s="218" t="s">
        <v>161</v>
      </c>
      <c r="E463" s="219" t="s">
        <v>1</v>
      </c>
      <c r="F463" s="220" t="s">
        <v>807</v>
      </c>
      <c r="G463" s="217"/>
      <c r="H463" s="221">
        <v>655.20000000000005</v>
      </c>
      <c r="I463" s="222"/>
      <c r="J463" s="217"/>
      <c r="K463" s="217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161</v>
      </c>
      <c r="AU463" s="227" t="s">
        <v>85</v>
      </c>
      <c r="AV463" s="13" t="s">
        <v>85</v>
      </c>
      <c r="AW463" s="13" t="s">
        <v>32</v>
      </c>
      <c r="AX463" s="13" t="s">
        <v>75</v>
      </c>
      <c r="AY463" s="227" t="s">
        <v>152</v>
      </c>
    </row>
    <row r="464" spans="1:65" s="15" customFormat="1" ht="11.25">
      <c r="B464" s="243"/>
      <c r="C464" s="244"/>
      <c r="D464" s="218" t="s">
        <v>161</v>
      </c>
      <c r="E464" s="245" t="s">
        <v>1</v>
      </c>
      <c r="F464" s="246" t="s">
        <v>273</v>
      </c>
      <c r="G464" s="244"/>
      <c r="H464" s="247">
        <v>1450.5</v>
      </c>
      <c r="I464" s="248"/>
      <c r="J464" s="244"/>
      <c r="K464" s="244"/>
      <c r="L464" s="249"/>
      <c r="M464" s="250"/>
      <c r="N464" s="251"/>
      <c r="O464" s="251"/>
      <c r="P464" s="251"/>
      <c r="Q464" s="251"/>
      <c r="R464" s="251"/>
      <c r="S464" s="251"/>
      <c r="T464" s="252"/>
      <c r="AT464" s="253" t="s">
        <v>161</v>
      </c>
      <c r="AU464" s="253" t="s">
        <v>85</v>
      </c>
      <c r="AV464" s="15" t="s">
        <v>172</v>
      </c>
      <c r="AW464" s="15" t="s">
        <v>32</v>
      </c>
      <c r="AX464" s="15" t="s">
        <v>83</v>
      </c>
      <c r="AY464" s="253" t="s">
        <v>152</v>
      </c>
    </row>
    <row r="465" spans="1:65" s="12" customFormat="1" ht="22.9" customHeight="1">
      <c r="B465" s="187"/>
      <c r="C465" s="188"/>
      <c r="D465" s="189" t="s">
        <v>74</v>
      </c>
      <c r="E465" s="201" t="s">
        <v>837</v>
      </c>
      <c r="F465" s="201" t="s">
        <v>838</v>
      </c>
      <c r="G465" s="188"/>
      <c r="H465" s="188"/>
      <c r="I465" s="191"/>
      <c r="J465" s="202">
        <f>BK465</f>
        <v>0</v>
      </c>
      <c r="K465" s="188"/>
      <c r="L465" s="193"/>
      <c r="M465" s="194"/>
      <c r="N465" s="195"/>
      <c r="O465" s="195"/>
      <c r="P465" s="196">
        <f>P466</f>
        <v>0</v>
      </c>
      <c r="Q465" s="195"/>
      <c r="R465" s="196">
        <f>R466</f>
        <v>0</v>
      </c>
      <c r="S465" s="195"/>
      <c r="T465" s="197">
        <f>T466</f>
        <v>0</v>
      </c>
      <c r="AR465" s="198" t="s">
        <v>83</v>
      </c>
      <c r="AT465" s="199" t="s">
        <v>74</v>
      </c>
      <c r="AU465" s="199" t="s">
        <v>83</v>
      </c>
      <c r="AY465" s="198" t="s">
        <v>152</v>
      </c>
      <c r="BK465" s="200">
        <f>BK466</f>
        <v>0</v>
      </c>
    </row>
    <row r="466" spans="1:65" s="2" customFormat="1" ht="24" customHeight="1">
      <c r="A466" s="34"/>
      <c r="B466" s="35"/>
      <c r="C466" s="203" t="s">
        <v>839</v>
      </c>
      <c r="D466" s="203" t="s">
        <v>155</v>
      </c>
      <c r="E466" s="204" t="s">
        <v>840</v>
      </c>
      <c r="F466" s="205" t="s">
        <v>841</v>
      </c>
      <c r="G466" s="206" t="s">
        <v>361</v>
      </c>
      <c r="H466" s="207">
        <v>1795.6859999999999</v>
      </c>
      <c r="I466" s="208"/>
      <c r="J466" s="209">
        <f>ROUND(I466*H466,2)</f>
        <v>0</v>
      </c>
      <c r="K466" s="205" t="s">
        <v>248</v>
      </c>
      <c r="L466" s="39"/>
      <c r="M466" s="238" t="s">
        <v>1</v>
      </c>
      <c r="N466" s="239" t="s">
        <v>40</v>
      </c>
      <c r="O466" s="240"/>
      <c r="P466" s="241">
        <f>O466*H466</f>
        <v>0</v>
      </c>
      <c r="Q466" s="241">
        <v>0</v>
      </c>
      <c r="R466" s="241">
        <f>Q466*H466</f>
        <v>0</v>
      </c>
      <c r="S466" s="241">
        <v>0</v>
      </c>
      <c r="T466" s="242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214" t="s">
        <v>172</v>
      </c>
      <c r="AT466" s="214" t="s">
        <v>155</v>
      </c>
      <c r="AU466" s="214" t="s">
        <v>85</v>
      </c>
      <c r="AY466" s="17" t="s">
        <v>152</v>
      </c>
      <c r="BE466" s="215">
        <f>IF(N466="základní",J466,0)</f>
        <v>0</v>
      </c>
      <c r="BF466" s="215">
        <f>IF(N466="snížená",J466,0)</f>
        <v>0</v>
      </c>
      <c r="BG466" s="215">
        <f>IF(N466="zákl. přenesená",J466,0)</f>
        <v>0</v>
      </c>
      <c r="BH466" s="215">
        <f>IF(N466="sníž. přenesená",J466,0)</f>
        <v>0</v>
      </c>
      <c r="BI466" s="215">
        <f>IF(N466="nulová",J466,0)</f>
        <v>0</v>
      </c>
      <c r="BJ466" s="17" t="s">
        <v>83</v>
      </c>
      <c r="BK466" s="215">
        <f>ROUND(I466*H466,2)</f>
        <v>0</v>
      </c>
      <c r="BL466" s="17" t="s">
        <v>172</v>
      </c>
      <c r="BM466" s="214" t="s">
        <v>842</v>
      </c>
    </row>
    <row r="467" spans="1:65" s="2" customFormat="1" ht="6.95" customHeight="1">
      <c r="A467" s="34"/>
      <c r="B467" s="54"/>
      <c r="C467" s="55"/>
      <c r="D467" s="55"/>
      <c r="E467" s="55"/>
      <c r="F467" s="55"/>
      <c r="G467" s="55"/>
      <c r="H467" s="55"/>
      <c r="I467" s="152"/>
      <c r="J467" s="55"/>
      <c r="K467" s="55"/>
      <c r="L467" s="39"/>
      <c r="M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</sheetData>
  <sheetProtection algorithmName="SHA-512" hashValue="TEfvHYIfcNUEYW20YtxYMOShhlR2MYN+HVXKpUhH9Y+fp20+nXdgkRjvKVdC3LfDWfvRkGT4t9cw7BhExR8oIw==" saltValue="X6w9uaQdQv7A/Y6QDEqOQkVpdHQhVijixre2YDz7EC+e49ZkiM8Q1f595o1XLpa6bJ5wN02xD89iGVLP8amVQg==" spinCount="100000" sheet="1" objects="1" scenarios="1" formatColumns="0" formatRows="0" autoFilter="0"/>
  <autoFilter ref="C124:K46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91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27" customHeight="1">
      <c r="A9" s="34"/>
      <c r="B9" s="39"/>
      <c r="C9" s="34"/>
      <c r="D9" s="34"/>
      <c r="E9" s="312" t="s">
        <v>843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ROUND((SUM(BE123:BE191)),  2)</f>
        <v>0</v>
      </c>
      <c r="G33" s="34"/>
      <c r="H33" s="34"/>
      <c r="I33" s="131">
        <v>0.21</v>
      </c>
      <c r="J33" s="130">
        <f>ROUND(((SUM(BE123:BE191))*I33),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ROUND((SUM(BF123:BF191)),  2)</f>
        <v>0</v>
      </c>
      <c r="G34" s="34"/>
      <c r="H34" s="34"/>
      <c r="I34" s="131">
        <v>0.15</v>
      </c>
      <c r="J34" s="130">
        <f>ROUND(((SUM(BF123:BF191))*I34),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ROUND((SUM(BG123:BG191)),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ROUND((SUM(BH123:BH191)),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ROUND((SUM(BI123:BI191)),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27" hidden="1" customHeight="1">
      <c r="A87" s="34"/>
      <c r="B87" s="35"/>
      <c r="C87" s="36"/>
      <c r="D87" s="36"/>
      <c r="E87" s="289" t="str">
        <f>E9</f>
        <v>SO 101.1 - SO 101.1 Zpevněná plocha pro kontejnery na separovaný odpad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J124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J125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J145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237</v>
      </c>
      <c r="E100" s="171"/>
      <c r="F100" s="171"/>
      <c r="G100" s="171"/>
      <c r="H100" s="171"/>
      <c r="I100" s="172"/>
      <c r="J100" s="173">
        <f>J150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239</v>
      </c>
      <c r="E101" s="171"/>
      <c r="F101" s="171"/>
      <c r="G101" s="171"/>
      <c r="H101" s="171"/>
      <c r="I101" s="172"/>
      <c r="J101" s="173">
        <f>J161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240</v>
      </c>
      <c r="E102" s="171"/>
      <c r="F102" s="171"/>
      <c r="G102" s="171"/>
      <c r="H102" s="171"/>
      <c r="I102" s="172"/>
      <c r="J102" s="173">
        <f>J169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241</v>
      </c>
      <c r="E103" s="171"/>
      <c r="F103" s="171"/>
      <c r="G103" s="171"/>
      <c r="H103" s="171"/>
      <c r="I103" s="172"/>
      <c r="J103" s="173">
        <f>J190</f>
        <v>0</v>
      </c>
      <c r="K103" s="169"/>
      <c r="L103" s="174"/>
    </row>
    <row r="104" spans="1:31" s="2" customFormat="1" ht="21.75" hidden="1" customHeight="1">
      <c r="A104" s="34"/>
      <c r="B104" s="35"/>
      <c r="C104" s="36"/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hidden="1" customHeight="1">
      <c r="A105" s="34"/>
      <c r="B105" s="54"/>
      <c r="C105" s="55"/>
      <c r="D105" s="55"/>
      <c r="E105" s="55"/>
      <c r="F105" s="55"/>
      <c r="G105" s="55"/>
      <c r="H105" s="55"/>
      <c r="I105" s="152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55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136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317" t="str">
        <f>E7</f>
        <v>2018-310 RK Krkoškova</v>
      </c>
      <c r="F113" s="318"/>
      <c r="G113" s="318"/>
      <c r="H113" s="318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123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27" customHeight="1">
      <c r="A115" s="34"/>
      <c r="B115" s="35"/>
      <c r="C115" s="36"/>
      <c r="D115" s="36"/>
      <c r="E115" s="289" t="str">
        <f>E9</f>
        <v>SO 101.1 - SO 101.1 Zpevněná plocha pro kontejnery na separovaný odpad</v>
      </c>
      <c r="F115" s="319"/>
      <c r="G115" s="319"/>
      <c r="H115" s="319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 xml:space="preserve"> </v>
      </c>
      <c r="G117" s="36"/>
      <c r="H117" s="36"/>
      <c r="I117" s="117" t="s">
        <v>22</v>
      </c>
      <c r="J117" s="66" t="str">
        <f>IF(J12="","",J12)</f>
        <v>18.6.2019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27.95" customHeight="1">
      <c r="A119" s="34"/>
      <c r="B119" s="35"/>
      <c r="C119" s="29" t="s">
        <v>24</v>
      </c>
      <c r="D119" s="36"/>
      <c r="E119" s="36"/>
      <c r="F119" s="27" t="str">
        <f>E15</f>
        <v xml:space="preserve">Brněnské komunikace a. s  </v>
      </c>
      <c r="G119" s="36"/>
      <c r="H119" s="36"/>
      <c r="I119" s="117" t="s">
        <v>30</v>
      </c>
      <c r="J119" s="32" t="str">
        <f>E21</f>
        <v>PK OSSENDORF s.r.o.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7.95" customHeight="1">
      <c r="A120" s="34"/>
      <c r="B120" s="35"/>
      <c r="C120" s="29" t="s">
        <v>28</v>
      </c>
      <c r="D120" s="36"/>
      <c r="E120" s="36"/>
      <c r="F120" s="27" t="str">
        <f>IF(E18="","",E18)</f>
        <v>Vyplň údaj</v>
      </c>
      <c r="G120" s="36"/>
      <c r="H120" s="36"/>
      <c r="I120" s="117" t="s">
        <v>33</v>
      </c>
      <c r="J120" s="32" t="str">
        <f>E24</f>
        <v>PK OSSENDORF s.r.o.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75"/>
      <c r="B122" s="176"/>
      <c r="C122" s="177" t="s">
        <v>137</v>
      </c>
      <c r="D122" s="178" t="s">
        <v>60</v>
      </c>
      <c r="E122" s="178" t="s">
        <v>56</v>
      </c>
      <c r="F122" s="178" t="s">
        <v>57</v>
      </c>
      <c r="G122" s="178" t="s">
        <v>138</v>
      </c>
      <c r="H122" s="178" t="s">
        <v>139</v>
      </c>
      <c r="I122" s="179" t="s">
        <v>140</v>
      </c>
      <c r="J122" s="178" t="s">
        <v>127</v>
      </c>
      <c r="K122" s="180" t="s">
        <v>141</v>
      </c>
      <c r="L122" s="181"/>
      <c r="M122" s="75" t="s">
        <v>1</v>
      </c>
      <c r="N122" s="76" t="s">
        <v>39</v>
      </c>
      <c r="O122" s="76" t="s">
        <v>142</v>
      </c>
      <c r="P122" s="76" t="s">
        <v>143</v>
      </c>
      <c r="Q122" s="76" t="s">
        <v>144</v>
      </c>
      <c r="R122" s="76" t="s">
        <v>145</v>
      </c>
      <c r="S122" s="76" t="s">
        <v>146</v>
      </c>
      <c r="T122" s="77" t="s">
        <v>147</v>
      </c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</row>
    <row r="123" spans="1:65" s="2" customFormat="1" ht="22.9" customHeight="1">
      <c r="A123" s="34"/>
      <c r="B123" s="35"/>
      <c r="C123" s="82" t="s">
        <v>148</v>
      </c>
      <c r="D123" s="36"/>
      <c r="E123" s="36"/>
      <c r="F123" s="36"/>
      <c r="G123" s="36"/>
      <c r="H123" s="36"/>
      <c r="I123" s="115"/>
      <c r="J123" s="182">
        <f>BK123</f>
        <v>0</v>
      </c>
      <c r="K123" s="36"/>
      <c r="L123" s="39"/>
      <c r="M123" s="78"/>
      <c r="N123" s="183"/>
      <c r="O123" s="79"/>
      <c r="P123" s="184">
        <f>P124</f>
        <v>0</v>
      </c>
      <c r="Q123" s="79"/>
      <c r="R123" s="184">
        <f>R124</f>
        <v>4.9687488399999999</v>
      </c>
      <c r="S123" s="79"/>
      <c r="T123" s="185">
        <f>T124</f>
        <v>10.649000000000001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74</v>
      </c>
      <c r="AU123" s="17" t="s">
        <v>129</v>
      </c>
      <c r="BK123" s="186">
        <f>BK124</f>
        <v>0</v>
      </c>
    </row>
    <row r="124" spans="1:65" s="12" customFormat="1" ht="25.9" customHeight="1">
      <c r="B124" s="187"/>
      <c r="C124" s="188"/>
      <c r="D124" s="189" t="s">
        <v>74</v>
      </c>
      <c r="E124" s="190" t="s">
        <v>242</v>
      </c>
      <c r="F124" s="190" t="s">
        <v>243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P125+P145+P150+P161+P169+P190</f>
        <v>0</v>
      </c>
      <c r="Q124" s="195"/>
      <c r="R124" s="196">
        <f>R125+R145+R150+R161+R169+R190</f>
        <v>4.9687488399999999</v>
      </c>
      <c r="S124" s="195"/>
      <c r="T124" s="197">
        <f>T125+T145+T150+T161+T169+T190</f>
        <v>10.649000000000001</v>
      </c>
      <c r="AR124" s="198" t="s">
        <v>83</v>
      </c>
      <c r="AT124" s="199" t="s">
        <v>74</v>
      </c>
      <c r="AU124" s="199" t="s">
        <v>75</v>
      </c>
      <c r="AY124" s="198" t="s">
        <v>152</v>
      </c>
      <c r="BK124" s="200">
        <f>BK125+BK145+BK150+BK161+BK169+BK190</f>
        <v>0</v>
      </c>
    </row>
    <row r="125" spans="1:65" s="12" customFormat="1" ht="22.9" customHeight="1">
      <c r="B125" s="187"/>
      <c r="C125" s="188"/>
      <c r="D125" s="189" t="s">
        <v>74</v>
      </c>
      <c r="E125" s="201" t="s">
        <v>83</v>
      </c>
      <c r="F125" s="201" t="s">
        <v>244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SUM(P126:P144)</f>
        <v>0</v>
      </c>
      <c r="Q125" s="195"/>
      <c r="R125" s="196">
        <f>SUM(R126:R144)</f>
        <v>1.0350000000000001E-3</v>
      </c>
      <c r="S125" s="195"/>
      <c r="T125" s="197">
        <f>SUM(T126:T144)</f>
        <v>10.649000000000001</v>
      </c>
      <c r="AR125" s="198" t="s">
        <v>83</v>
      </c>
      <c r="AT125" s="199" t="s">
        <v>74</v>
      </c>
      <c r="AU125" s="199" t="s">
        <v>83</v>
      </c>
      <c r="AY125" s="198" t="s">
        <v>152</v>
      </c>
      <c r="BK125" s="200">
        <f>SUM(BK126:BK144)</f>
        <v>0</v>
      </c>
    </row>
    <row r="126" spans="1:65" s="2" customFormat="1" ht="24" customHeight="1">
      <c r="A126" s="34"/>
      <c r="B126" s="35"/>
      <c r="C126" s="203" t="s">
        <v>83</v>
      </c>
      <c r="D126" s="203" t="s">
        <v>155</v>
      </c>
      <c r="E126" s="204" t="s">
        <v>844</v>
      </c>
      <c r="F126" s="205" t="s">
        <v>845</v>
      </c>
      <c r="G126" s="206" t="s">
        <v>247</v>
      </c>
      <c r="H126" s="207">
        <v>11.5</v>
      </c>
      <c r="I126" s="208"/>
      <c r="J126" s="209">
        <f>ROUND(I126*H126,2)</f>
        <v>0</v>
      </c>
      <c r="K126" s="205" t="s">
        <v>248</v>
      </c>
      <c r="L126" s="39"/>
      <c r="M126" s="210" t="s">
        <v>1</v>
      </c>
      <c r="N126" s="211" t="s">
        <v>40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0.22</v>
      </c>
      <c r="T126" s="213">
        <f>S126*H126</f>
        <v>2.5299999999999998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172</v>
      </c>
      <c r="AT126" s="214" t="s">
        <v>155</v>
      </c>
      <c r="AU126" s="214" t="s">
        <v>85</v>
      </c>
      <c r="AY126" s="17" t="s">
        <v>152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83</v>
      </c>
      <c r="BK126" s="215">
        <f>ROUND(I126*H126,2)</f>
        <v>0</v>
      </c>
      <c r="BL126" s="17" t="s">
        <v>172</v>
      </c>
      <c r="BM126" s="214" t="s">
        <v>846</v>
      </c>
    </row>
    <row r="127" spans="1:65" s="13" customFormat="1" ht="22.5">
      <c r="B127" s="216"/>
      <c r="C127" s="217"/>
      <c r="D127" s="218" t="s">
        <v>161</v>
      </c>
      <c r="E127" s="219" t="s">
        <v>1</v>
      </c>
      <c r="F127" s="220" t="s">
        <v>847</v>
      </c>
      <c r="G127" s="217"/>
      <c r="H127" s="221">
        <v>11.5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161</v>
      </c>
      <c r="AU127" s="227" t="s">
        <v>85</v>
      </c>
      <c r="AV127" s="13" t="s">
        <v>85</v>
      </c>
      <c r="AW127" s="13" t="s">
        <v>32</v>
      </c>
      <c r="AX127" s="13" t="s">
        <v>83</v>
      </c>
      <c r="AY127" s="227" t="s">
        <v>152</v>
      </c>
    </row>
    <row r="128" spans="1:65" s="2" customFormat="1" ht="24" customHeight="1">
      <c r="A128" s="34"/>
      <c r="B128" s="35"/>
      <c r="C128" s="203" t="s">
        <v>85</v>
      </c>
      <c r="D128" s="203" t="s">
        <v>155</v>
      </c>
      <c r="E128" s="204" t="s">
        <v>848</v>
      </c>
      <c r="F128" s="205" t="s">
        <v>849</v>
      </c>
      <c r="G128" s="206" t="s">
        <v>247</v>
      </c>
      <c r="H128" s="207">
        <v>11.5</v>
      </c>
      <c r="I128" s="208"/>
      <c r="J128" s="209">
        <f>ROUND(I128*H128,2)</f>
        <v>0</v>
      </c>
      <c r="K128" s="205" t="s">
        <v>248</v>
      </c>
      <c r="L128" s="39"/>
      <c r="M128" s="210" t="s">
        <v>1</v>
      </c>
      <c r="N128" s="211" t="s">
        <v>40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0.45</v>
      </c>
      <c r="T128" s="213">
        <f>S128*H128</f>
        <v>5.1749999999999998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172</v>
      </c>
      <c r="AT128" s="214" t="s">
        <v>155</v>
      </c>
      <c r="AU128" s="214" t="s">
        <v>85</v>
      </c>
      <c r="AY128" s="17" t="s">
        <v>152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83</v>
      </c>
      <c r="BK128" s="215">
        <f>ROUND(I128*H128,2)</f>
        <v>0</v>
      </c>
      <c r="BL128" s="17" t="s">
        <v>172</v>
      </c>
      <c r="BM128" s="214" t="s">
        <v>850</v>
      </c>
    </row>
    <row r="129" spans="1:65" s="13" customFormat="1" ht="22.5">
      <c r="B129" s="216"/>
      <c r="C129" s="217"/>
      <c r="D129" s="218" t="s">
        <v>161</v>
      </c>
      <c r="E129" s="219" t="s">
        <v>1</v>
      </c>
      <c r="F129" s="220" t="s">
        <v>851</v>
      </c>
      <c r="G129" s="217"/>
      <c r="H129" s="221">
        <v>11.5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161</v>
      </c>
      <c r="AU129" s="227" t="s">
        <v>85</v>
      </c>
      <c r="AV129" s="13" t="s">
        <v>85</v>
      </c>
      <c r="AW129" s="13" t="s">
        <v>32</v>
      </c>
      <c r="AX129" s="13" t="s">
        <v>83</v>
      </c>
      <c r="AY129" s="227" t="s">
        <v>152</v>
      </c>
    </row>
    <row r="130" spans="1:65" s="2" customFormat="1" ht="24" customHeight="1">
      <c r="A130" s="34"/>
      <c r="B130" s="35"/>
      <c r="C130" s="203" t="s">
        <v>168</v>
      </c>
      <c r="D130" s="203" t="s">
        <v>155</v>
      </c>
      <c r="E130" s="204" t="s">
        <v>852</v>
      </c>
      <c r="F130" s="205" t="s">
        <v>853</v>
      </c>
      <c r="G130" s="206" t="s">
        <v>247</v>
      </c>
      <c r="H130" s="207">
        <v>11.5</v>
      </c>
      <c r="I130" s="208"/>
      <c r="J130" s="209">
        <f>ROUND(I130*H130,2)</f>
        <v>0</v>
      </c>
      <c r="K130" s="205" t="s">
        <v>248</v>
      </c>
      <c r="L130" s="39"/>
      <c r="M130" s="210" t="s">
        <v>1</v>
      </c>
      <c r="N130" s="211" t="s">
        <v>40</v>
      </c>
      <c r="O130" s="71"/>
      <c r="P130" s="212">
        <f>O130*H130</f>
        <v>0</v>
      </c>
      <c r="Q130" s="212">
        <v>9.0000000000000006E-5</v>
      </c>
      <c r="R130" s="212">
        <f>Q130*H130</f>
        <v>1.0350000000000001E-3</v>
      </c>
      <c r="S130" s="212">
        <v>0.25600000000000001</v>
      </c>
      <c r="T130" s="213">
        <f>S130*H130</f>
        <v>2.944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172</v>
      </c>
      <c r="AT130" s="214" t="s">
        <v>155</v>
      </c>
      <c r="AU130" s="214" t="s">
        <v>85</v>
      </c>
      <c r="AY130" s="17" t="s">
        <v>152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83</v>
      </c>
      <c r="BK130" s="215">
        <f>ROUND(I130*H130,2)</f>
        <v>0</v>
      </c>
      <c r="BL130" s="17" t="s">
        <v>172</v>
      </c>
      <c r="BM130" s="214" t="s">
        <v>854</v>
      </c>
    </row>
    <row r="131" spans="1:65" s="13" customFormat="1" ht="11.25">
      <c r="B131" s="216"/>
      <c r="C131" s="217"/>
      <c r="D131" s="218" t="s">
        <v>161</v>
      </c>
      <c r="E131" s="219" t="s">
        <v>1</v>
      </c>
      <c r="F131" s="220" t="s">
        <v>855</v>
      </c>
      <c r="G131" s="217"/>
      <c r="H131" s="221">
        <v>11.5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161</v>
      </c>
      <c r="AU131" s="227" t="s">
        <v>85</v>
      </c>
      <c r="AV131" s="13" t="s">
        <v>85</v>
      </c>
      <c r="AW131" s="13" t="s">
        <v>32</v>
      </c>
      <c r="AX131" s="13" t="s">
        <v>83</v>
      </c>
      <c r="AY131" s="227" t="s">
        <v>152</v>
      </c>
    </row>
    <row r="132" spans="1:65" s="2" customFormat="1" ht="24" customHeight="1">
      <c r="A132" s="34"/>
      <c r="B132" s="35"/>
      <c r="C132" s="203" t="s">
        <v>172</v>
      </c>
      <c r="D132" s="203" t="s">
        <v>155</v>
      </c>
      <c r="E132" s="204" t="s">
        <v>278</v>
      </c>
      <c r="F132" s="205" t="s">
        <v>279</v>
      </c>
      <c r="G132" s="206" t="s">
        <v>280</v>
      </c>
      <c r="H132" s="207">
        <v>7.7050000000000001</v>
      </c>
      <c r="I132" s="208"/>
      <c r="J132" s="209">
        <f>ROUND(I132*H132,2)</f>
        <v>0</v>
      </c>
      <c r="K132" s="205" t="s">
        <v>248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172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172</v>
      </c>
      <c r="BM132" s="214" t="s">
        <v>856</v>
      </c>
    </row>
    <row r="133" spans="1:65" s="13" customFormat="1" ht="22.5">
      <c r="B133" s="216"/>
      <c r="C133" s="217"/>
      <c r="D133" s="218" t="s">
        <v>161</v>
      </c>
      <c r="E133" s="219" t="s">
        <v>1</v>
      </c>
      <c r="F133" s="220" t="s">
        <v>857</v>
      </c>
      <c r="G133" s="217"/>
      <c r="H133" s="221">
        <v>4.2549999999999999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75</v>
      </c>
      <c r="AY133" s="227" t="s">
        <v>152</v>
      </c>
    </row>
    <row r="134" spans="1:65" s="13" customFormat="1" ht="22.5">
      <c r="B134" s="216"/>
      <c r="C134" s="217"/>
      <c r="D134" s="218" t="s">
        <v>161</v>
      </c>
      <c r="E134" s="219" t="s">
        <v>1</v>
      </c>
      <c r="F134" s="220" t="s">
        <v>858</v>
      </c>
      <c r="G134" s="217"/>
      <c r="H134" s="221">
        <v>3.45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75</v>
      </c>
      <c r="AY134" s="227" t="s">
        <v>152</v>
      </c>
    </row>
    <row r="135" spans="1:65" s="15" customFormat="1" ht="11.25">
      <c r="B135" s="243"/>
      <c r="C135" s="244"/>
      <c r="D135" s="218" t="s">
        <v>161</v>
      </c>
      <c r="E135" s="245" t="s">
        <v>1</v>
      </c>
      <c r="F135" s="246" t="s">
        <v>273</v>
      </c>
      <c r="G135" s="244"/>
      <c r="H135" s="247">
        <v>7.7050000000000001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AT135" s="253" t="s">
        <v>161</v>
      </c>
      <c r="AU135" s="253" t="s">
        <v>85</v>
      </c>
      <c r="AV135" s="15" t="s">
        <v>172</v>
      </c>
      <c r="AW135" s="15" t="s">
        <v>32</v>
      </c>
      <c r="AX135" s="15" t="s">
        <v>83</v>
      </c>
      <c r="AY135" s="253" t="s">
        <v>152</v>
      </c>
    </row>
    <row r="136" spans="1:65" s="2" customFormat="1" ht="24" customHeight="1">
      <c r="A136" s="34"/>
      <c r="B136" s="35"/>
      <c r="C136" s="203" t="s">
        <v>151</v>
      </c>
      <c r="D136" s="203" t="s">
        <v>155</v>
      </c>
      <c r="E136" s="204" t="s">
        <v>345</v>
      </c>
      <c r="F136" s="205" t="s">
        <v>346</v>
      </c>
      <c r="G136" s="206" t="s">
        <v>280</v>
      </c>
      <c r="H136" s="207">
        <v>7.7050000000000001</v>
      </c>
      <c r="I136" s="208"/>
      <c r="J136" s="209">
        <f>ROUND(I136*H136,2)</f>
        <v>0</v>
      </c>
      <c r="K136" s="205" t="s">
        <v>248</v>
      </c>
      <c r="L136" s="39"/>
      <c r="M136" s="210" t="s">
        <v>1</v>
      </c>
      <c r="N136" s="211" t="s">
        <v>40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83</v>
      </c>
      <c r="BK136" s="215">
        <f>ROUND(I136*H136,2)</f>
        <v>0</v>
      </c>
      <c r="BL136" s="17" t="s">
        <v>172</v>
      </c>
      <c r="BM136" s="214" t="s">
        <v>859</v>
      </c>
    </row>
    <row r="137" spans="1:65" s="13" customFormat="1" ht="22.5">
      <c r="B137" s="216"/>
      <c r="C137" s="217"/>
      <c r="D137" s="218" t="s">
        <v>161</v>
      </c>
      <c r="E137" s="219" t="s">
        <v>1</v>
      </c>
      <c r="F137" s="220" t="s">
        <v>857</v>
      </c>
      <c r="G137" s="217"/>
      <c r="H137" s="221">
        <v>4.2549999999999999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161</v>
      </c>
      <c r="AU137" s="227" t="s">
        <v>85</v>
      </c>
      <c r="AV137" s="13" t="s">
        <v>85</v>
      </c>
      <c r="AW137" s="13" t="s">
        <v>32</v>
      </c>
      <c r="AX137" s="13" t="s">
        <v>75</v>
      </c>
      <c r="AY137" s="227" t="s">
        <v>152</v>
      </c>
    </row>
    <row r="138" spans="1:65" s="13" customFormat="1" ht="22.5">
      <c r="B138" s="216"/>
      <c r="C138" s="217"/>
      <c r="D138" s="218" t="s">
        <v>161</v>
      </c>
      <c r="E138" s="219" t="s">
        <v>1</v>
      </c>
      <c r="F138" s="220" t="s">
        <v>858</v>
      </c>
      <c r="G138" s="217"/>
      <c r="H138" s="221">
        <v>3.45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75</v>
      </c>
      <c r="AY138" s="227" t="s">
        <v>152</v>
      </c>
    </row>
    <row r="139" spans="1:65" s="15" customFormat="1" ht="11.25">
      <c r="B139" s="243"/>
      <c r="C139" s="244"/>
      <c r="D139" s="218" t="s">
        <v>161</v>
      </c>
      <c r="E139" s="245" t="s">
        <v>1</v>
      </c>
      <c r="F139" s="246" t="s">
        <v>273</v>
      </c>
      <c r="G139" s="244"/>
      <c r="H139" s="247">
        <v>7.7050000000000001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AT139" s="253" t="s">
        <v>161</v>
      </c>
      <c r="AU139" s="253" t="s">
        <v>85</v>
      </c>
      <c r="AV139" s="15" t="s">
        <v>172</v>
      </c>
      <c r="AW139" s="15" t="s">
        <v>32</v>
      </c>
      <c r="AX139" s="15" t="s">
        <v>83</v>
      </c>
      <c r="AY139" s="253" t="s">
        <v>152</v>
      </c>
    </row>
    <row r="140" spans="1:65" s="2" customFormat="1" ht="16.5" customHeight="1">
      <c r="A140" s="34"/>
      <c r="B140" s="35"/>
      <c r="C140" s="203" t="s">
        <v>182</v>
      </c>
      <c r="D140" s="203" t="s">
        <v>155</v>
      </c>
      <c r="E140" s="204" t="s">
        <v>354</v>
      </c>
      <c r="F140" s="205" t="s">
        <v>355</v>
      </c>
      <c r="G140" s="206" t="s">
        <v>280</v>
      </c>
      <c r="H140" s="207">
        <v>7.7050000000000001</v>
      </c>
      <c r="I140" s="208"/>
      <c r="J140" s="209">
        <f>ROUND(I140*H140,2)</f>
        <v>0</v>
      </c>
      <c r="K140" s="205" t="s">
        <v>248</v>
      </c>
      <c r="L140" s="39"/>
      <c r="M140" s="210" t="s">
        <v>1</v>
      </c>
      <c r="N140" s="211" t="s">
        <v>40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172</v>
      </c>
      <c r="AT140" s="214" t="s">
        <v>155</v>
      </c>
      <c r="AU140" s="214" t="s">
        <v>85</v>
      </c>
      <c r="AY140" s="17" t="s">
        <v>152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83</v>
      </c>
      <c r="BK140" s="215">
        <f>ROUND(I140*H140,2)</f>
        <v>0</v>
      </c>
      <c r="BL140" s="17" t="s">
        <v>172</v>
      </c>
      <c r="BM140" s="214" t="s">
        <v>860</v>
      </c>
    </row>
    <row r="141" spans="1:65" s="2" customFormat="1" ht="24" customHeight="1">
      <c r="A141" s="34"/>
      <c r="B141" s="35"/>
      <c r="C141" s="203" t="s">
        <v>189</v>
      </c>
      <c r="D141" s="203" t="s">
        <v>155</v>
      </c>
      <c r="E141" s="204" t="s">
        <v>359</v>
      </c>
      <c r="F141" s="205" t="s">
        <v>360</v>
      </c>
      <c r="G141" s="206" t="s">
        <v>361</v>
      </c>
      <c r="H141" s="207">
        <v>13.869</v>
      </c>
      <c r="I141" s="208"/>
      <c r="J141" s="209">
        <f>ROUND(I141*H141,2)</f>
        <v>0</v>
      </c>
      <c r="K141" s="205" t="s">
        <v>248</v>
      </c>
      <c r="L141" s="39"/>
      <c r="M141" s="210" t="s">
        <v>1</v>
      </c>
      <c r="N141" s="211" t="s">
        <v>40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172</v>
      </c>
      <c r="AT141" s="214" t="s">
        <v>155</v>
      </c>
      <c r="AU141" s="214" t="s">
        <v>85</v>
      </c>
      <c r="AY141" s="17" t="s">
        <v>152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83</v>
      </c>
      <c r="BK141" s="215">
        <f>ROUND(I141*H141,2)</f>
        <v>0</v>
      </c>
      <c r="BL141" s="17" t="s">
        <v>172</v>
      </c>
      <c r="BM141" s="214" t="s">
        <v>861</v>
      </c>
    </row>
    <row r="142" spans="1:65" s="13" customFormat="1" ht="11.25">
      <c r="B142" s="216"/>
      <c r="C142" s="217"/>
      <c r="D142" s="218" t="s">
        <v>161</v>
      </c>
      <c r="E142" s="219" t="s">
        <v>1</v>
      </c>
      <c r="F142" s="220" t="s">
        <v>862</v>
      </c>
      <c r="G142" s="217"/>
      <c r="H142" s="221">
        <v>13.869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161</v>
      </c>
      <c r="AU142" s="227" t="s">
        <v>85</v>
      </c>
      <c r="AV142" s="13" t="s">
        <v>85</v>
      </c>
      <c r="AW142" s="13" t="s">
        <v>32</v>
      </c>
      <c r="AX142" s="13" t="s">
        <v>83</v>
      </c>
      <c r="AY142" s="227" t="s">
        <v>152</v>
      </c>
    </row>
    <row r="143" spans="1:65" s="2" customFormat="1" ht="16.5" customHeight="1">
      <c r="A143" s="34"/>
      <c r="B143" s="35"/>
      <c r="C143" s="203" t="s">
        <v>193</v>
      </c>
      <c r="D143" s="203" t="s">
        <v>155</v>
      </c>
      <c r="E143" s="204" t="s">
        <v>382</v>
      </c>
      <c r="F143" s="205" t="s">
        <v>383</v>
      </c>
      <c r="G143" s="206" t="s">
        <v>247</v>
      </c>
      <c r="H143" s="207">
        <v>11.5</v>
      </c>
      <c r="I143" s="208"/>
      <c r="J143" s="209">
        <f>ROUND(I143*H143,2)</f>
        <v>0</v>
      </c>
      <c r="K143" s="205" t="s">
        <v>248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172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172</v>
      </c>
      <c r="BM143" s="214" t="s">
        <v>863</v>
      </c>
    </row>
    <row r="144" spans="1:65" s="13" customFormat="1" ht="11.25">
      <c r="B144" s="216"/>
      <c r="C144" s="217"/>
      <c r="D144" s="218" t="s">
        <v>161</v>
      </c>
      <c r="E144" s="219" t="s">
        <v>1</v>
      </c>
      <c r="F144" s="220" t="s">
        <v>864</v>
      </c>
      <c r="G144" s="217"/>
      <c r="H144" s="221">
        <v>11.5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83</v>
      </c>
      <c r="AY144" s="227" t="s">
        <v>152</v>
      </c>
    </row>
    <row r="145" spans="1:65" s="12" customFormat="1" ht="22.9" customHeight="1">
      <c r="B145" s="187"/>
      <c r="C145" s="188"/>
      <c r="D145" s="189" t="s">
        <v>74</v>
      </c>
      <c r="E145" s="201" t="s">
        <v>85</v>
      </c>
      <c r="F145" s="201" t="s">
        <v>389</v>
      </c>
      <c r="G145" s="188"/>
      <c r="H145" s="188"/>
      <c r="I145" s="191"/>
      <c r="J145" s="202">
        <f>BK145</f>
        <v>0</v>
      </c>
      <c r="K145" s="188"/>
      <c r="L145" s="193"/>
      <c r="M145" s="194"/>
      <c r="N145" s="195"/>
      <c r="O145" s="195"/>
      <c r="P145" s="196">
        <f>SUM(P146:P149)</f>
        <v>0</v>
      </c>
      <c r="Q145" s="195"/>
      <c r="R145" s="196">
        <f>SUM(R146:R149)</f>
        <v>5.7499999999999999E-3</v>
      </c>
      <c r="S145" s="195"/>
      <c r="T145" s="197">
        <f>SUM(T146:T149)</f>
        <v>0</v>
      </c>
      <c r="AR145" s="198" t="s">
        <v>83</v>
      </c>
      <c r="AT145" s="199" t="s">
        <v>74</v>
      </c>
      <c r="AU145" s="199" t="s">
        <v>83</v>
      </c>
      <c r="AY145" s="198" t="s">
        <v>152</v>
      </c>
      <c r="BK145" s="200">
        <f>SUM(BK146:BK149)</f>
        <v>0</v>
      </c>
    </row>
    <row r="146" spans="1:65" s="2" customFormat="1" ht="24" customHeight="1">
      <c r="A146" s="34"/>
      <c r="B146" s="35"/>
      <c r="C146" s="203" t="s">
        <v>197</v>
      </c>
      <c r="D146" s="203" t="s">
        <v>155</v>
      </c>
      <c r="E146" s="204" t="s">
        <v>406</v>
      </c>
      <c r="F146" s="205" t="s">
        <v>407</v>
      </c>
      <c r="G146" s="206" t="s">
        <v>247</v>
      </c>
      <c r="H146" s="207">
        <v>11.5</v>
      </c>
      <c r="I146" s="208"/>
      <c r="J146" s="209">
        <f>ROUND(I146*H146,2)</f>
        <v>0</v>
      </c>
      <c r="K146" s="205" t="s">
        <v>248</v>
      </c>
      <c r="L146" s="39"/>
      <c r="M146" s="210" t="s">
        <v>1</v>
      </c>
      <c r="N146" s="211" t="s">
        <v>40</v>
      </c>
      <c r="O146" s="71"/>
      <c r="P146" s="212">
        <f>O146*H146</f>
        <v>0</v>
      </c>
      <c r="Q146" s="212">
        <v>1.3999999999999999E-4</v>
      </c>
      <c r="R146" s="212">
        <f>Q146*H146</f>
        <v>1.6099999999999999E-3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172</v>
      </c>
      <c r="AT146" s="214" t="s">
        <v>155</v>
      </c>
      <c r="AU146" s="214" t="s">
        <v>85</v>
      </c>
      <c r="AY146" s="17" t="s">
        <v>152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83</v>
      </c>
      <c r="BK146" s="215">
        <f>ROUND(I146*H146,2)</f>
        <v>0</v>
      </c>
      <c r="BL146" s="17" t="s">
        <v>172</v>
      </c>
      <c r="BM146" s="214" t="s">
        <v>865</v>
      </c>
    </row>
    <row r="147" spans="1:65" s="13" customFormat="1" ht="11.25">
      <c r="B147" s="216"/>
      <c r="C147" s="217"/>
      <c r="D147" s="218" t="s">
        <v>161</v>
      </c>
      <c r="E147" s="219" t="s">
        <v>1</v>
      </c>
      <c r="F147" s="220" t="s">
        <v>866</v>
      </c>
      <c r="G147" s="217"/>
      <c r="H147" s="221">
        <v>11.5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83</v>
      </c>
      <c r="AY147" s="227" t="s">
        <v>152</v>
      </c>
    </row>
    <row r="148" spans="1:65" s="2" customFormat="1" ht="24" customHeight="1">
      <c r="A148" s="34"/>
      <c r="B148" s="35"/>
      <c r="C148" s="254" t="s">
        <v>202</v>
      </c>
      <c r="D148" s="254" t="s">
        <v>371</v>
      </c>
      <c r="E148" s="255" t="s">
        <v>411</v>
      </c>
      <c r="F148" s="256" t="s">
        <v>412</v>
      </c>
      <c r="G148" s="257" t="s">
        <v>247</v>
      </c>
      <c r="H148" s="258">
        <v>13.8</v>
      </c>
      <c r="I148" s="259"/>
      <c r="J148" s="260">
        <f>ROUND(I148*H148,2)</f>
        <v>0</v>
      </c>
      <c r="K148" s="256" t="s">
        <v>248</v>
      </c>
      <c r="L148" s="261"/>
      <c r="M148" s="262" t="s">
        <v>1</v>
      </c>
      <c r="N148" s="263" t="s">
        <v>40</v>
      </c>
      <c r="O148" s="71"/>
      <c r="P148" s="212">
        <f>O148*H148</f>
        <v>0</v>
      </c>
      <c r="Q148" s="212">
        <v>2.9999999999999997E-4</v>
      </c>
      <c r="R148" s="212">
        <f>Q148*H148</f>
        <v>4.1399999999999996E-3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193</v>
      </c>
      <c r="AT148" s="214" t="s">
        <v>371</v>
      </c>
      <c r="AU148" s="214" t="s">
        <v>85</v>
      </c>
      <c r="AY148" s="17" t="s">
        <v>152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83</v>
      </c>
      <c r="BK148" s="215">
        <f>ROUND(I148*H148,2)</f>
        <v>0</v>
      </c>
      <c r="BL148" s="17" t="s">
        <v>172</v>
      </c>
      <c r="BM148" s="214" t="s">
        <v>867</v>
      </c>
    </row>
    <row r="149" spans="1:65" s="13" customFormat="1" ht="22.5">
      <c r="B149" s="216"/>
      <c r="C149" s="217"/>
      <c r="D149" s="218" t="s">
        <v>161</v>
      </c>
      <c r="E149" s="219" t="s">
        <v>1</v>
      </c>
      <c r="F149" s="220" t="s">
        <v>868</v>
      </c>
      <c r="G149" s="217"/>
      <c r="H149" s="221">
        <v>13.8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161</v>
      </c>
      <c r="AU149" s="227" t="s">
        <v>85</v>
      </c>
      <c r="AV149" s="13" t="s">
        <v>85</v>
      </c>
      <c r="AW149" s="13" t="s">
        <v>32</v>
      </c>
      <c r="AX149" s="13" t="s">
        <v>83</v>
      </c>
      <c r="AY149" s="227" t="s">
        <v>152</v>
      </c>
    </row>
    <row r="150" spans="1:65" s="12" customFormat="1" ht="22.9" customHeight="1">
      <c r="B150" s="187"/>
      <c r="C150" s="188"/>
      <c r="D150" s="189" t="s">
        <v>74</v>
      </c>
      <c r="E150" s="201" t="s">
        <v>151</v>
      </c>
      <c r="F150" s="201" t="s">
        <v>445</v>
      </c>
      <c r="G150" s="188"/>
      <c r="H150" s="188"/>
      <c r="I150" s="191"/>
      <c r="J150" s="202">
        <f>BK150</f>
        <v>0</v>
      </c>
      <c r="K150" s="188"/>
      <c r="L150" s="193"/>
      <c r="M150" s="194"/>
      <c r="N150" s="195"/>
      <c r="O150" s="195"/>
      <c r="P150" s="196">
        <f>SUM(P151:P160)</f>
        <v>0</v>
      </c>
      <c r="Q150" s="195"/>
      <c r="R150" s="196">
        <f>SUM(R151:R160)</f>
        <v>3.2763499999999999</v>
      </c>
      <c r="S150" s="195"/>
      <c r="T150" s="197">
        <f>SUM(T151:T160)</f>
        <v>0</v>
      </c>
      <c r="AR150" s="198" t="s">
        <v>83</v>
      </c>
      <c r="AT150" s="199" t="s">
        <v>74</v>
      </c>
      <c r="AU150" s="199" t="s">
        <v>83</v>
      </c>
      <c r="AY150" s="198" t="s">
        <v>152</v>
      </c>
      <c r="BK150" s="200">
        <f>SUM(BK151:BK160)</f>
        <v>0</v>
      </c>
    </row>
    <row r="151" spans="1:65" s="2" customFormat="1" ht="16.5" customHeight="1">
      <c r="A151" s="34"/>
      <c r="B151" s="35"/>
      <c r="C151" s="203" t="s">
        <v>212</v>
      </c>
      <c r="D151" s="203" t="s">
        <v>155</v>
      </c>
      <c r="E151" s="204" t="s">
        <v>447</v>
      </c>
      <c r="F151" s="205" t="s">
        <v>448</v>
      </c>
      <c r="G151" s="206" t="s">
        <v>247</v>
      </c>
      <c r="H151" s="207">
        <v>3</v>
      </c>
      <c r="I151" s="208"/>
      <c r="J151" s="209">
        <f>ROUND(I151*H151,2)</f>
        <v>0</v>
      </c>
      <c r="K151" s="205" t="s">
        <v>248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869</v>
      </c>
    </row>
    <row r="152" spans="1:65" s="13" customFormat="1" ht="22.5">
      <c r="B152" s="216"/>
      <c r="C152" s="217"/>
      <c r="D152" s="218" t="s">
        <v>161</v>
      </c>
      <c r="E152" s="219" t="s">
        <v>1</v>
      </c>
      <c r="F152" s="220" t="s">
        <v>870</v>
      </c>
      <c r="G152" s="217"/>
      <c r="H152" s="221">
        <v>3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161</v>
      </c>
      <c r="AU152" s="227" t="s">
        <v>85</v>
      </c>
      <c r="AV152" s="13" t="s">
        <v>85</v>
      </c>
      <c r="AW152" s="13" t="s">
        <v>32</v>
      </c>
      <c r="AX152" s="13" t="s">
        <v>83</v>
      </c>
      <c r="AY152" s="227" t="s">
        <v>152</v>
      </c>
    </row>
    <row r="153" spans="1:65" s="2" customFormat="1" ht="16.5" customHeight="1">
      <c r="A153" s="34"/>
      <c r="B153" s="35"/>
      <c r="C153" s="203" t="s">
        <v>216</v>
      </c>
      <c r="D153" s="203" t="s">
        <v>155</v>
      </c>
      <c r="E153" s="204" t="s">
        <v>452</v>
      </c>
      <c r="F153" s="205" t="s">
        <v>453</v>
      </c>
      <c r="G153" s="206" t="s">
        <v>247</v>
      </c>
      <c r="H153" s="207">
        <v>11.5</v>
      </c>
      <c r="I153" s="208"/>
      <c r="J153" s="209">
        <f>ROUND(I153*H153,2)</f>
        <v>0</v>
      </c>
      <c r="K153" s="205" t="s">
        <v>248</v>
      </c>
      <c r="L153" s="39"/>
      <c r="M153" s="210" t="s">
        <v>1</v>
      </c>
      <c r="N153" s="211" t="s">
        <v>40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172</v>
      </c>
      <c r="AT153" s="214" t="s">
        <v>155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871</v>
      </c>
    </row>
    <row r="154" spans="1:65" s="13" customFormat="1" ht="11.25">
      <c r="B154" s="216"/>
      <c r="C154" s="217"/>
      <c r="D154" s="218" t="s">
        <v>161</v>
      </c>
      <c r="E154" s="219" t="s">
        <v>1</v>
      </c>
      <c r="F154" s="220" t="s">
        <v>872</v>
      </c>
      <c r="G154" s="217"/>
      <c r="H154" s="221">
        <v>11.5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83</v>
      </c>
      <c r="AY154" s="227" t="s">
        <v>152</v>
      </c>
    </row>
    <row r="155" spans="1:65" s="2" customFormat="1" ht="16.5" customHeight="1">
      <c r="A155" s="34"/>
      <c r="B155" s="35"/>
      <c r="C155" s="203" t="s">
        <v>219</v>
      </c>
      <c r="D155" s="203" t="s">
        <v>155</v>
      </c>
      <c r="E155" s="204" t="s">
        <v>458</v>
      </c>
      <c r="F155" s="205" t="s">
        <v>459</v>
      </c>
      <c r="G155" s="206" t="s">
        <v>247</v>
      </c>
      <c r="H155" s="207">
        <v>11.5</v>
      </c>
      <c r="I155" s="208"/>
      <c r="J155" s="209">
        <f>ROUND(I155*H155,2)</f>
        <v>0</v>
      </c>
      <c r="K155" s="205" t="s">
        <v>248</v>
      </c>
      <c r="L155" s="39"/>
      <c r="M155" s="210" t="s">
        <v>1</v>
      </c>
      <c r="N155" s="211" t="s">
        <v>40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172</v>
      </c>
      <c r="AT155" s="214" t="s">
        <v>155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172</v>
      </c>
      <c r="BM155" s="214" t="s">
        <v>873</v>
      </c>
    </row>
    <row r="156" spans="1:65" s="13" customFormat="1" ht="11.25">
      <c r="B156" s="216"/>
      <c r="C156" s="217"/>
      <c r="D156" s="218" t="s">
        <v>161</v>
      </c>
      <c r="E156" s="219" t="s">
        <v>1</v>
      </c>
      <c r="F156" s="220" t="s">
        <v>874</v>
      </c>
      <c r="G156" s="217"/>
      <c r="H156" s="221">
        <v>11.5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161</v>
      </c>
      <c r="AU156" s="227" t="s">
        <v>85</v>
      </c>
      <c r="AV156" s="13" t="s">
        <v>85</v>
      </c>
      <c r="AW156" s="13" t="s">
        <v>32</v>
      </c>
      <c r="AX156" s="13" t="s">
        <v>83</v>
      </c>
      <c r="AY156" s="227" t="s">
        <v>152</v>
      </c>
    </row>
    <row r="157" spans="1:65" s="2" customFormat="1" ht="24" customHeight="1">
      <c r="A157" s="34"/>
      <c r="B157" s="35"/>
      <c r="C157" s="203" t="s">
        <v>223</v>
      </c>
      <c r="D157" s="203" t="s">
        <v>155</v>
      </c>
      <c r="E157" s="204" t="s">
        <v>503</v>
      </c>
      <c r="F157" s="205" t="s">
        <v>504</v>
      </c>
      <c r="G157" s="206" t="s">
        <v>247</v>
      </c>
      <c r="H157" s="207">
        <v>11.5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0.10362</v>
      </c>
      <c r="R157" s="212">
        <f>Q157*H157</f>
        <v>1.19163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875</v>
      </c>
    </row>
    <row r="158" spans="1:65" s="13" customFormat="1" ht="11.25">
      <c r="B158" s="216"/>
      <c r="C158" s="217"/>
      <c r="D158" s="218" t="s">
        <v>161</v>
      </c>
      <c r="E158" s="219" t="s">
        <v>1</v>
      </c>
      <c r="F158" s="220" t="s">
        <v>876</v>
      </c>
      <c r="G158" s="217"/>
      <c r="H158" s="221">
        <v>11.5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83</v>
      </c>
      <c r="AY158" s="227" t="s">
        <v>152</v>
      </c>
    </row>
    <row r="159" spans="1:65" s="2" customFormat="1" ht="16.5" customHeight="1">
      <c r="A159" s="34"/>
      <c r="B159" s="35"/>
      <c r="C159" s="254" t="s">
        <v>8</v>
      </c>
      <c r="D159" s="254" t="s">
        <v>371</v>
      </c>
      <c r="E159" s="255" t="s">
        <v>508</v>
      </c>
      <c r="F159" s="256" t="s">
        <v>509</v>
      </c>
      <c r="G159" s="257" t="s">
        <v>247</v>
      </c>
      <c r="H159" s="258">
        <v>11.845000000000001</v>
      </c>
      <c r="I159" s="259"/>
      <c r="J159" s="260">
        <f>ROUND(I159*H159,2)</f>
        <v>0</v>
      </c>
      <c r="K159" s="256" t="s">
        <v>248</v>
      </c>
      <c r="L159" s="261"/>
      <c r="M159" s="262" t="s">
        <v>1</v>
      </c>
      <c r="N159" s="263" t="s">
        <v>40</v>
      </c>
      <c r="O159" s="71"/>
      <c r="P159" s="212">
        <f>O159*H159</f>
        <v>0</v>
      </c>
      <c r="Q159" s="212">
        <v>0.17599999999999999</v>
      </c>
      <c r="R159" s="212">
        <f>Q159*H159</f>
        <v>2.0847199999999999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193</v>
      </c>
      <c r="AT159" s="214" t="s">
        <v>371</v>
      </c>
      <c r="AU159" s="214" t="s">
        <v>85</v>
      </c>
      <c r="AY159" s="17" t="s">
        <v>152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83</v>
      </c>
      <c r="BK159" s="215">
        <f>ROUND(I159*H159,2)</f>
        <v>0</v>
      </c>
      <c r="BL159" s="17" t="s">
        <v>172</v>
      </c>
      <c r="BM159" s="214" t="s">
        <v>877</v>
      </c>
    </row>
    <row r="160" spans="1:65" s="13" customFormat="1" ht="11.25">
      <c r="B160" s="216"/>
      <c r="C160" s="217"/>
      <c r="D160" s="218" t="s">
        <v>161</v>
      </c>
      <c r="E160" s="219" t="s">
        <v>1</v>
      </c>
      <c r="F160" s="220" t="s">
        <v>878</v>
      </c>
      <c r="G160" s="217"/>
      <c r="H160" s="221">
        <v>11.845000000000001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161</v>
      </c>
      <c r="AU160" s="227" t="s">
        <v>85</v>
      </c>
      <c r="AV160" s="13" t="s">
        <v>85</v>
      </c>
      <c r="AW160" s="13" t="s">
        <v>32</v>
      </c>
      <c r="AX160" s="13" t="s">
        <v>83</v>
      </c>
      <c r="AY160" s="227" t="s">
        <v>152</v>
      </c>
    </row>
    <row r="161" spans="1:65" s="12" customFormat="1" ht="22.9" customHeight="1">
      <c r="B161" s="187"/>
      <c r="C161" s="188"/>
      <c r="D161" s="189" t="s">
        <v>74</v>
      </c>
      <c r="E161" s="201" t="s">
        <v>197</v>
      </c>
      <c r="F161" s="201" t="s">
        <v>637</v>
      </c>
      <c r="G161" s="188"/>
      <c r="H161" s="188"/>
      <c r="I161" s="191"/>
      <c r="J161" s="202">
        <f>BK161</f>
        <v>0</v>
      </c>
      <c r="K161" s="188"/>
      <c r="L161" s="193"/>
      <c r="M161" s="194"/>
      <c r="N161" s="195"/>
      <c r="O161" s="195"/>
      <c r="P161" s="196">
        <f>SUM(P162:P168)</f>
        <v>0</v>
      </c>
      <c r="Q161" s="195"/>
      <c r="R161" s="196">
        <f>SUM(R162:R168)</f>
        <v>1.68561384</v>
      </c>
      <c r="S161" s="195"/>
      <c r="T161" s="197">
        <f>SUM(T162:T168)</f>
        <v>0</v>
      </c>
      <c r="AR161" s="198" t="s">
        <v>83</v>
      </c>
      <c r="AT161" s="199" t="s">
        <v>74</v>
      </c>
      <c r="AU161" s="199" t="s">
        <v>83</v>
      </c>
      <c r="AY161" s="198" t="s">
        <v>152</v>
      </c>
      <c r="BK161" s="200">
        <f>SUM(BK162:BK168)</f>
        <v>0</v>
      </c>
    </row>
    <row r="162" spans="1:65" s="2" customFormat="1" ht="24" customHeight="1">
      <c r="A162" s="34"/>
      <c r="B162" s="35"/>
      <c r="C162" s="203" t="s">
        <v>229</v>
      </c>
      <c r="D162" s="203" t="s">
        <v>155</v>
      </c>
      <c r="E162" s="204" t="s">
        <v>729</v>
      </c>
      <c r="F162" s="205" t="s">
        <v>730</v>
      </c>
      <c r="G162" s="206" t="s">
        <v>261</v>
      </c>
      <c r="H162" s="207">
        <v>6.2</v>
      </c>
      <c r="I162" s="208"/>
      <c r="J162" s="209">
        <f>ROUND(I162*H162,2)</f>
        <v>0</v>
      </c>
      <c r="K162" s="205" t="s">
        <v>248</v>
      </c>
      <c r="L162" s="39"/>
      <c r="M162" s="210" t="s">
        <v>1</v>
      </c>
      <c r="N162" s="211" t="s">
        <v>40</v>
      </c>
      <c r="O162" s="71"/>
      <c r="P162" s="212">
        <f>O162*H162</f>
        <v>0</v>
      </c>
      <c r="Q162" s="212">
        <v>0.15540000000000001</v>
      </c>
      <c r="R162" s="212">
        <f>Q162*H162</f>
        <v>0.96348000000000011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172</v>
      </c>
      <c r="AT162" s="214" t="s">
        <v>155</v>
      </c>
      <c r="AU162" s="214" t="s">
        <v>85</v>
      </c>
      <c r="AY162" s="17" t="s">
        <v>152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83</v>
      </c>
      <c r="BK162" s="215">
        <f>ROUND(I162*H162,2)</f>
        <v>0</v>
      </c>
      <c r="BL162" s="17" t="s">
        <v>172</v>
      </c>
      <c r="BM162" s="214" t="s">
        <v>879</v>
      </c>
    </row>
    <row r="163" spans="1:65" s="14" customFormat="1" ht="11.25">
      <c r="B163" s="228"/>
      <c r="C163" s="229"/>
      <c r="D163" s="218" t="s">
        <v>161</v>
      </c>
      <c r="E163" s="230" t="s">
        <v>1</v>
      </c>
      <c r="F163" s="231" t="s">
        <v>732</v>
      </c>
      <c r="G163" s="229"/>
      <c r="H163" s="230" t="s">
        <v>1</v>
      </c>
      <c r="I163" s="232"/>
      <c r="J163" s="229"/>
      <c r="K163" s="229"/>
      <c r="L163" s="233"/>
      <c r="M163" s="234"/>
      <c r="N163" s="235"/>
      <c r="O163" s="235"/>
      <c r="P163" s="235"/>
      <c r="Q163" s="235"/>
      <c r="R163" s="235"/>
      <c r="S163" s="235"/>
      <c r="T163" s="236"/>
      <c r="AT163" s="237" t="s">
        <v>161</v>
      </c>
      <c r="AU163" s="237" t="s">
        <v>85</v>
      </c>
      <c r="AV163" s="14" t="s">
        <v>83</v>
      </c>
      <c r="AW163" s="14" t="s">
        <v>32</v>
      </c>
      <c r="AX163" s="14" t="s">
        <v>75</v>
      </c>
      <c r="AY163" s="237" t="s">
        <v>152</v>
      </c>
    </row>
    <row r="164" spans="1:65" s="13" customFormat="1" ht="11.25">
      <c r="B164" s="216"/>
      <c r="C164" s="217"/>
      <c r="D164" s="218" t="s">
        <v>161</v>
      </c>
      <c r="E164" s="219" t="s">
        <v>1</v>
      </c>
      <c r="F164" s="220" t="s">
        <v>880</v>
      </c>
      <c r="G164" s="217"/>
      <c r="H164" s="221">
        <v>6.2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161</v>
      </c>
      <c r="AU164" s="227" t="s">
        <v>85</v>
      </c>
      <c r="AV164" s="13" t="s">
        <v>85</v>
      </c>
      <c r="AW164" s="13" t="s">
        <v>32</v>
      </c>
      <c r="AX164" s="13" t="s">
        <v>83</v>
      </c>
      <c r="AY164" s="227" t="s">
        <v>152</v>
      </c>
    </row>
    <row r="165" spans="1:65" s="2" customFormat="1" ht="24" customHeight="1">
      <c r="A165" s="34"/>
      <c r="B165" s="35"/>
      <c r="C165" s="254" t="s">
        <v>316</v>
      </c>
      <c r="D165" s="254" t="s">
        <v>371</v>
      </c>
      <c r="E165" s="255" t="s">
        <v>744</v>
      </c>
      <c r="F165" s="256" t="s">
        <v>745</v>
      </c>
      <c r="G165" s="257" t="s">
        <v>261</v>
      </c>
      <c r="H165" s="258">
        <v>6.2619999999999996</v>
      </c>
      <c r="I165" s="259"/>
      <c r="J165" s="260">
        <f>ROUND(I165*H165,2)</f>
        <v>0</v>
      </c>
      <c r="K165" s="256" t="s">
        <v>248</v>
      </c>
      <c r="L165" s="261"/>
      <c r="M165" s="262" t="s">
        <v>1</v>
      </c>
      <c r="N165" s="263" t="s">
        <v>40</v>
      </c>
      <c r="O165" s="71"/>
      <c r="P165" s="212">
        <f>O165*H165</f>
        <v>0</v>
      </c>
      <c r="Q165" s="212">
        <v>4.8300000000000003E-2</v>
      </c>
      <c r="R165" s="212">
        <f>Q165*H165</f>
        <v>0.30245460000000002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193</v>
      </c>
      <c r="AT165" s="214" t="s">
        <v>371</v>
      </c>
      <c r="AU165" s="214" t="s">
        <v>85</v>
      </c>
      <c r="AY165" s="17" t="s">
        <v>152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83</v>
      </c>
      <c r="BK165" s="215">
        <f>ROUND(I165*H165,2)</f>
        <v>0</v>
      </c>
      <c r="BL165" s="17" t="s">
        <v>172</v>
      </c>
      <c r="BM165" s="214" t="s">
        <v>881</v>
      </c>
    </row>
    <row r="166" spans="1:65" s="13" customFormat="1" ht="11.25">
      <c r="B166" s="216"/>
      <c r="C166" s="217"/>
      <c r="D166" s="218" t="s">
        <v>161</v>
      </c>
      <c r="E166" s="219" t="s">
        <v>1</v>
      </c>
      <c r="F166" s="220" t="s">
        <v>882</v>
      </c>
      <c r="G166" s="217"/>
      <c r="H166" s="221">
        <v>6.2619999999999996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161</v>
      </c>
      <c r="AU166" s="227" t="s">
        <v>85</v>
      </c>
      <c r="AV166" s="13" t="s">
        <v>85</v>
      </c>
      <c r="AW166" s="13" t="s">
        <v>32</v>
      </c>
      <c r="AX166" s="13" t="s">
        <v>83</v>
      </c>
      <c r="AY166" s="227" t="s">
        <v>152</v>
      </c>
    </row>
    <row r="167" spans="1:65" s="2" customFormat="1" ht="24" customHeight="1">
      <c r="A167" s="34"/>
      <c r="B167" s="35"/>
      <c r="C167" s="203" t="s">
        <v>320</v>
      </c>
      <c r="D167" s="203" t="s">
        <v>155</v>
      </c>
      <c r="E167" s="204" t="s">
        <v>765</v>
      </c>
      <c r="F167" s="205" t="s">
        <v>766</v>
      </c>
      <c r="G167" s="206" t="s">
        <v>280</v>
      </c>
      <c r="H167" s="207">
        <v>0.186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2.2563399999999998</v>
      </c>
      <c r="R167" s="212">
        <f>Q167*H167</f>
        <v>0.41967923999999995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883</v>
      </c>
    </row>
    <row r="168" spans="1:65" s="13" customFormat="1" ht="11.25">
      <c r="B168" s="216"/>
      <c r="C168" s="217"/>
      <c r="D168" s="218" t="s">
        <v>161</v>
      </c>
      <c r="E168" s="219" t="s">
        <v>1</v>
      </c>
      <c r="F168" s="220" t="s">
        <v>884</v>
      </c>
      <c r="G168" s="217"/>
      <c r="H168" s="221">
        <v>0.186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85</v>
      </c>
      <c r="AV168" s="13" t="s">
        <v>85</v>
      </c>
      <c r="AW168" s="13" t="s">
        <v>32</v>
      </c>
      <c r="AX168" s="13" t="s">
        <v>83</v>
      </c>
      <c r="AY168" s="227" t="s">
        <v>152</v>
      </c>
    </row>
    <row r="169" spans="1:65" s="12" customFormat="1" ht="22.9" customHeight="1">
      <c r="B169" s="187"/>
      <c r="C169" s="188"/>
      <c r="D169" s="189" t="s">
        <v>74</v>
      </c>
      <c r="E169" s="201" t="s">
        <v>778</v>
      </c>
      <c r="F169" s="201" t="s">
        <v>779</v>
      </c>
      <c r="G169" s="188"/>
      <c r="H169" s="188"/>
      <c r="I169" s="191"/>
      <c r="J169" s="202">
        <f>BK169</f>
        <v>0</v>
      </c>
      <c r="K169" s="188"/>
      <c r="L169" s="193"/>
      <c r="M169" s="194"/>
      <c r="N169" s="195"/>
      <c r="O169" s="195"/>
      <c r="P169" s="196">
        <f>SUM(P170:P189)</f>
        <v>0</v>
      </c>
      <c r="Q169" s="195"/>
      <c r="R169" s="196">
        <f>SUM(R170:R189)</f>
        <v>0</v>
      </c>
      <c r="S169" s="195"/>
      <c r="T169" s="197">
        <f>SUM(T170:T189)</f>
        <v>0</v>
      </c>
      <c r="AR169" s="198" t="s">
        <v>83</v>
      </c>
      <c r="AT169" s="199" t="s">
        <v>74</v>
      </c>
      <c r="AU169" s="199" t="s">
        <v>83</v>
      </c>
      <c r="AY169" s="198" t="s">
        <v>152</v>
      </c>
      <c r="BK169" s="200">
        <f>SUM(BK170:BK189)</f>
        <v>0</v>
      </c>
    </row>
    <row r="170" spans="1:65" s="2" customFormat="1" ht="16.5" customHeight="1">
      <c r="A170" s="34"/>
      <c r="B170" s="35"/>
      <c r="C170" s="203" t="s">
        <v>326</v>
      </c>
      <c r="D170" s="203" t="s">
        <v>155</v>
      </c>
      <c r="E170" s="204" t="s">
        <v>781</v>
      </c>
      <c r="F170" s="205" t="s">
        <v>782</v>
      </c>
      <c r="G170" s="206" t="s">
        <v>361</v>
      </c>
      <c r="H170" s="207">
        <v>5.4740000000000002</v>
      </c>
      <c r="I170" s="208"/>
      <c r="J170" s="209">
        <f>ROUND(I170*H170,2)</f>
        <v>0</v>
      </c>
      <c r="K170" s="205" t="s">
        <v>248</v>
      </c>
      <c r="L170" s="39"/>
      <c r="M170" s="210" t="s">
        <v>1</v>
      </c>
      <c r="N170" s="211" t="s">
        <v>40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172</v>
      </c>
      <c r="AT170" s="214" t="s">
        <v>155</v>
      </c>
      <c r="AU170" s="214" t="s">
        <v>85</v>
      </c>
      <c r="AY170" s="17" t="s">
        <v>152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83</v>
      </c>
      <c r="BK170" s="215">
        <f>ROUND(I170*H170,2)</f>
        <v>0</v>
      </c>
      <c r="BL170" s="17" t="s">
        <v>172</v>
      </c>
      <c r="BM170" s="214" t="s">
        <v>885</v>
      </c>
    </row>
    <row r="171" spans="1:65" s="13" customFormat="1" ht="11.25">
      <c r="B171" s="216"/>
      <c r="C171" s="217"/>
      <c r="D171" s="218" t="s">
        <v>161</v>
      </c>
      <c r="E171" s="219" t="s">
        <v>1</v>
      </c>
      <c r="F171" s="220" t="s">
        <v>886</v>
      </c>
      <c r="G171" s="217"/>
      <c r="H171" s="221">
        <v>2.944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75</v>
      </c>
      <c r="AY171" s="227" t="s">
        <v>152</v>
      </c>
    </row>
    <row r="172" spans="1:65" s="13" customFormat="1" ht="22.5">
      <c r="B172" s="216"/>
      <c r="C172" s="217"/>
      <c r="D172" s="218" t="s">
        <v>161</v>
      </c>
      <c r="E172" s="219" t="s">
        <v>1</v>
      </c>
      <c r="F172" s="220" t="s">
        <v>887</v>
      </c>
      <c r="G172" s="217"/>
      <c r="H172" s="221">
        <v>2.5299999999999998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161</v>
      </c>
      <c r="AU172" s="227" t="s">
        <v>85</v>
      </c>
      <c r="AV172" s="13" t="s">
        <v>85</v>
      </c>
      <c r="AW172" s="13" t="s">
        <v>32</v>
      </c>
      <c r="AX172" s="13" t="s">
        <v>75</v>
      </c>
      <c r="AY172" s="227" t="s">
        <v>152</v>
      </c>
    </row>
    <row r="173" spans="1:65" s="15" customFormat="1" ht="11.25">
      <c r="B173" s="243"/>
      <c r="C173" s="244"/>
      <c r="D173" s="218" t="s">
        <v>161</v>
      </c>
      <c r="E173" s="245" t="s">
        <v>1</v>
      </c>
      <c r="F173" s="246" t="s">
        <v>273</v>
      </c>
      <c r="G173" s="244"/>
      <c r="H173" s="247">
        <v>5.4740000000000002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AT173" s="253" t="s">
        <v>161</v>
      </c>
      <c r="AU173" s="253" t="s">
        <v>85</v>
      </c>
      <c r="AV173" s="15" t="s">
        <v>172</v>
      </c>
      <c r="AW173" s="15" t="s">
        <v>32</v>
      </c>
      <c r="AX173" s="15" t="s">
        <v>83</v>
      </c>
      <c r="AY173" s="253" t="s">
        <v>152</v>
      </c>
    </row>
    <row r="174" spans="1:65" s="2" customFormat="1" ht="24" customHeight="1">
      <c r="A174" s="34"/>
      <c r="B174" s="35"/>
      <c r="C174" s="203" t="s">
        <v>330</v>
      </c>
      <c r="D174" s="203" t="s">
        <v>155</v>
      </c>
      <c r="E174" s="204" t="s">
        <v>787</v>
      </c>
      <c r="F174" s="205" t="s">
        <v>788</v>
      </c>
      <c r="G174" s="206" t="s">
        <v>361</v>
      </c>
      <c r="H174" s="207">
        <v>20.239999999999998</v>
      </c>
      <c r="I174" s="208"/>
      <c r="J174" s="209">
        <f>ROUND(I174*H174,2)</f>
        <v>0</v>
      </c>
      <c r="K174" s="205" t="s">
        <v>248</v>
      </c>
      <c r="L174" s="39"/>
      <c r="M174" s="210" t="s">
        <v>1</v>
      </c>
      <c r="N174" s="211" t="s">
        <v>40</v>
      </c>
      <c r="O174" s="71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172</v>
      </c>
      <c r="AT174" s="214" t="s">
        <v>155</v>
      </c>
      <c r="AU174" s="214" t="s">
        <v>85</v>
      </c>
      <c r="AY174" s="17" t="s">
        <v>152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83</v>
      </c>
      <c r="BK174" s="215">
        <f>ROUND(I174*H174,2)</f>
        <v>0</v>
      </c>
      <c r="BL174" s="17" t="s">
        <v>172</v>
      </c>
      <c r="BM174" s="214" t="s">
        <v>888</v>
      </c>
    </row>
    <row r="175" spans="1:65" s="13" customFormat="1" ht="11.25">
      <c r="B175" s="216"/>
      <c r="C175" s="217"/>
      <c r="D175" s="218" t="s">
        <v>161</v>
      </c>
      <c r="E175" s="219" t="s">
        <v>1</v>
      </c>
      <c r="F175" s="220" t="s">
        <v>889</v>
      </c>
      <c r="G175" s="217"/>
      <c r="H175" s="221">
        <v>20.239999999999998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161</v>
      </c>
      <c r="AU175" s="227" t="s">
        <v>85</v>
      </c>
      <c r="AV175" s="13" t="s">
        <v>85</v>
      </c>
      <c r="AW175" s="13" t="s">
        <v>32</v>
      </c>
      <c r="AX175" s="13" t="s">
        <v>83</v>
      </c>
      <c r="AY175" s="227" t="s">
        <v>152</v>
      </c>
    </row>
    <row r="176" spans="1:65" s="2" customFormat="1" ht="16.5" customHeight="1">
      <c r="A176" s="34"/>
      <c r="B176" s="35"/>
      <c r="C176" s="203" t="s">
        <v>7</v>
      </c>
      <c r="D176" s="203" t="s">
        <v>155</v>
      </c>
      <c r="E176" s="204" t="s">
        <v>804</v>
      </c>
      <c r="F176" s="205" t="s">
        <v>805</v>
      </c>
      <c r="G176" s="206" t="s">
        <v>361</v>
      </c>
      <c r="H176" s="207">
        <v>4.1399999999999997</v>
      </c>
      <c r="I176" s="208"/>
      <c r="J176" s="209">
        <f>ROUND(I176*H176,2)</f>
        <v>0</v>
      </c>
      <c r="K176" s="205" t="s">
        <v>248</v>
      </c>
      <c r="L176" s="39"/>
      <c r="M176" s="210" t="s">
        <v>1</v>
      </c>
      <c r="N176" s="211" t="s">
        <v>40</v>
      </c>
      <c r="O176" s="71"/>
      <c r="P176" s="212">
        <f>O176*H176</f>
        <v>0</v>
      </c>
      <c r="Q176" s="212">
        <v>0</v>
      </c>
      <c r="R176" s="212">
        <f>Q176*H176</f>
        <v>0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172</v>
      </c>
      <c r="AT176" s="214" t="s">
        <v>155</v>
      </c>
      <c r="AU176" s="214" t="s">
        <v>85</v>
      </c>
      <c r="AY176" s="17" t="s">
        <v>152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83</v>
      </c>
      <c r="BK176" s="215">
        <f>ROUND(I176*H176,2)</f>
        <v>0</v>
      </c>
      <c r="BL176" s="17" t="s">
        <v>172</v>
      </c>
      <c r="BM176" s="214" t="s">
        <v>890</v>
      </c>
    </row>
    <row r="177" spans="1:65" s="13" customFormat="1" ht="22.5">
      <c r="B177" s="216"/>
      <c r="C177" s="217"/>
      <c r="D177" s="218" t="s">
        <v>161</v>
      </c>
      <c r="E177" s="219" t="s">
        <v>1</v>
      </c>
      <c r="F177" s="220" t="s">
        <v>891</v>
      </c>
      <c r="G177" s="217"/>
      <c r="H177" s="221">
        <v>4.1399999999999997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161</v>
      </c>
      <c r="AU177" s="227" t="s">
        <v>85</v>
      </c>
      <c r="AV177" s="13" t="s">
        <v>85</v>
      </c>
      <c r="AW177" s="13" t="s">
        <v>32</v>
      </c>
      <c r="AX177" s="13" t="s">
        <v>83</v>
      </c>
      <c r="AY177" s="227" t="s">
        <v>152</v>
      </c>
    </row>
    <row r="178" spans="1:65" s="2" customFormat="1" ht="24" customHeight="1">
      <c r="A178" s="34"/>
      <c r="B178" s="35"/>
      <c r="C178" s="203" t="s">
        <v>339</v>
      </c>
      <c r="D178" s="203" t="s">
        <v>155</v>
      </c>
      <c r="E178" s="204" t="s">
        <v>814</v>
      </c>
      <c r="F178" s="205" t="s">
        <v>815</v>
      </c>
      <c r="G178" s="206" t="s">
        <v>361</v>
      </c>
      <c r="H178" s="207">
        <v>33.119999999999997</v>
      </c>
      <c r="I178" s="208"/>
      <c r="J178" s="209">
        <f>ROUND(I178*H178,2)</f>
        <v>0</v>
      </c>
      <c r="K178" s="205" t="s">
        <v>248</v>
      </c>
      <c r="L178" s="39"/>
      <c r="M178" s="210" t="s">
        <v>1</v>
      </c>
      <c r="N178" s="211" t="s">
        <v>40</v>
      </c>
      <c r="O178" s="71"/>
      <c r="P178" s="212">
        <f>O178*H178</f>
        <v>0</v>
      </c>
      <c r="Q178" s="212">
        <v>0</v>
      </c>
      <c r="R178" s="212">
        <f>Q178*H178</f>
        <v>0</v>
      </c>
      <c r="S178" s="212">
        <v>0</v>
      </c>
      <c r="T178" s="21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172</v>
      </c>
      <c r="AT178" s="214" t="s">
        <v>155</v>
      </c>
      <c r="AU178" s="214" t="s">
        <v>85</v>
      </c>
      <c r="AY178" s="17" t="s">
        <v>152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7" t="s">
        <v>83</v>
      </c>
      <c r="BK178" s="215">
        <f>ROUND(I178*H178,2)</f>
        <v>0</v>
      </c>
      <c r="BL178" s="17" t="s">
        <v>172</v>
      </c>
      <c r="BM178" s="214" t="s">
        <v>892</v>
      </c>
    </row>
    <row r="179" spans="1:65" s="13" customFormat="1" ht="22.5">
      <c r="B179" s="216"/>
      <c r="C179" s="217"/>
      <c r="D179" s="218" t="s">
        <v>161</v>
      </c>
      <c r="E179" s="219" t="s">
        <v>1</v>
      </c>
      <c r="F179" s="220" t="s">
        <v>893</v>
      </c>
      <c r="G179" s="217"/>
      <c r="H179" s="221">
        <v>33.119999999999997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161</v>
      </c>
      <c r="AU179" s="227" t="s">
        <v>85</v>
      </c>
      <c r="AV179" s="13" t="s">
        <v>85</v>
      </c>
      <c r="AW179" s="13" t="s">
        <v>32</v>
      </c>
      <c r="AX179" s="13" t="s">
        <v>83</v>
      </c>
      <c r="AY179" s="227" t="s">
        <v>152</v>
      </c>
    </row>
    <row r="180" spans="1:65" s="2" customFormat="1" ht="24" customHeight="1">
      <c r="A180" s="34"/>
      <c r="B180" s="35"/>
      <c r="C180" s="203" t="s">
        <v>344</v>
      </c>
      <c r="D180" s="203" t="s">
        <v>155</v>
      </c>
      <c r="E180" s="204" t="s">
        <v>823</v>
      </c>
      <c r="F180" s="205" t="s">
        <v>824</v>
      </c>
      <c r="G180" s="206" t="s">
        <v>361</v>
      </c>
      <c r="H180" s="207">
        <v>5.4740000000000002</v>
      </c>
      <c r="I180" s="208"/>
      <c r="J180" s="209">
        <f>ROUND(I180*H180,2)</f>
        <v>0</v>
      </c>
      <c r="K180" s="205" t="s">
        <v>248</v>
      </c>
      <c r="L180" s="39"/>
      <c r="M180" s="210" t="s">
        <v>1</v>
      </c>
      <c r="N180" s="211" t="s">
        <v>40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172</v>
      </c>
      <c r="AT180" s="214" t="s">
        <v>155</v>
      </c>
      <c r="AU180" s="214" t="s">
        <v>85</v>
      </c>
      <c r="AY180" s="17" t="s">
        <v>152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83</v>
      </c>
      <c r="BK180" s="215">
        <f>ROUND(I180*H180,2)</f>
        <v>0</v>
      </c>
      <c r="BL180" s="17" t="s">
        <v>172</v>
      </c>
      <c r="BM180" s="214" t="s">
        <v>894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886</v>
      </c>
      <c r="G181" s="217"/>
      <c r="H181" s="221">
        <v>2.944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75</v>
      </c>
      <c r="AY181" s="227" t="s">
        <v>152</v>
      </c>
    </row>
    <row r="182" spans="1:65" s="13" customFormat="1" ht="22.5">
      <c r="B182" s="216"/>
      <c r="C182" s="217"/>
      <c r="D182" s="218" t="s">
        <v>161</v>
      </c>
      <c r="E182" s="219" t="s">
        <v>1</v>
      </c>
      <c r="F182" s="220" t="s">
        <v>887</v>
      </c>
      <c r="G182" s="217"/>
      <c r="H182" s="221">
        <v>2.5299999999999998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161</v>
      </c>
      <c r="AU182" s="227" t="s">
        <v>85</v>
      </c>
      <c r="AV182" s="13" t="s">
        <v>85</v>
      </c>
      <c r="AW182" s="13" t="s">
        <v>32</v>
      </c>
      <c r="AX182" s="13" t="s">
        <v>75</v>
      </c>
      <c r="AY182" s="227" t="s">
        <v>152</v>
      </c>
    </row>
    <row r="183" spans="1:65" s="15" customFormat="1" ht="11.25">
      <c r="B183" s="243"/>
      <c r="C183" s="244"/>
      <c r="D183" s="218" t="s">
        <v>161</v>
      </c>
      <c r="E183" s="245" t="s">
        <v>1</v>
      </c>
      <c r="F183" s="246" t="s">
        <v>273</v>
      </c>
      <c r="G183" s="244"/>
      <c r="H183" s="247">
        <v>5.4740000000000002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AT183" s="253" t="s">
        <v>161</v>
      </c>
      <c r="AU183" s="253" t="s">
        <v>85</v>
      </c>
      <c r="AV183" s="15" t="s">
        <v>172</v>
      </c>
      <c r="AW183" s="15" t="s">
        <v>32</v>
      </c>
      <c r="AX183" s="15" t="s">
        <v>83</v>
      </c>
      <c r="AY183" s="253" t="s">
        <v>152</v>
      </c>
    </row>
    <row r="184" spans="1:65" s="2" customFormat="1" ht="24" customHeight="1">
      <c r="A184" s="34"/>
      <c r="B184" s="35"/>
      <c r="C184" s="203" t="s">
        <v>349</v>
      </c>
      <c r="D184" s="203" t="s">
        <v>155</v>
      </c>
      <c r="E184" s="204" t="s">
        <v>828</v>
      </c>
      <c r="F184" s="205" t="s">
        <v>829</v>
      </c>
      <c r="G184" s="206" t="s">
        <v>361</v>
      </c>
      <c r="H184" s="207">
        <v>4.1399999999999997</v>
      </c>
      <c r="I184" s="208"/>
      <c r="J184" s="209">
        <f>ROUND(I184*H184,2)</f>
        <v>0</v>
      </c>
      <c r="K184" s="205" t="s">
        <v>248</v>
      </c>
      <c r="L184" s="39"/>
      <c r="M184" s="210" t="s">
        <v>1</v>
      </c>
      <c r="N184" s="211" t="s">
        <v>40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172</v>
      </c>
      <c r="AT184" s="214" t="s">
        <v>155</v>
      </c>
      <c r="AU184" s="214" t="s">
        <v>85</v>
      </c>
      <c r="AY184" s="17" t="s">
        <v>152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83</v>
      </c>
      <c r="BK184" s="215">
        <f>ROUND(I184*H184,2)</f>
        <v>0</v>
      </c>
      <c r="BL184" s="17" t="s">
        <v>172</v>
      </c>
      <c r="BM184" s="214" t="s">
        <v>895</v>
      </c>
    </row>
    <row r="185" spans="1:65" s="13" customFormat="1" ht="22.5">
      <c r="B185" s="216"/>
      <c r="C185" s="217"/>
      <c r="D185" s="218" t="s">
        <v>161</v>
      </c>
      <c r="E185" s="219" t="s">
        <v>1</v>
      </c>
      <c r="F185" s="220" t="s">
        <v>896</v>
      </c>
      <c r="G185" s="217"/>
      <c r="H185" s="221">
        <v>4.1399999999999997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161</v>
      </c>
      <c r="AU185" s="227" t="s">
        <v>85</v>
      </c>
      <c r="AV185" s="13" t="s">
        <v>85</v>
      </c>
      <c r="AW185" s="13" t="s">
        <v>32</v>
      </c>
      <c r="AX185" s="13" t="s">
        <v>83</v>
      </c>
      <c r="AY185" s="227" t="s">
        <v>152</v>
      </c>
    </row>
    <row r="186" spans="1:65" s="2" customFormat="1" ht="24" customHeight="1">
      <c r="A186" s="34"/>
      <c r="B186" s="35"/>
      <c r="C186" s="203" t="s">
        <v>353</v>
      </c>
      <c r="D186" s="203" t="s">
        <v>155</v>
      </c>
      <c r="E186" s="204" t="s">
        <v>834</v>
      </c>
      <c r="F186" s="205" t="s">
        <v>835</v>
      </c>
      <c r="G186" s="206" t="s">
        <v>361</v>
      </c>
      <c r="H186" s="207">
        <v>6.67</v>
      </c>
      <c r="I186" s="208"/>
      <c r="J186" s="209">
        <f>ROUND(I186*H186,2)</f>
        <v>0</v>
      </c>
      <c r="K186" s="205" t="s">
        <v>248</v>
      </c>
      <c r="L186" s="39"/>
      <c r="M186" s="210" t="s">
        <v>1</v>
      </c>
      <c r="N186" s="211" t="s">
        <v>40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172</v>
      </c>
      <c r="AT186" s="214" t="s">
        <v>155</v>
      </c>
      <c r="AU186" s="214" t="s">
        <v>85</v>
      </c>
      <c r="AY186" s="17" t="s">
        <v>152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83</v>
      </c>
      <c r="BK186" s="215">
        <f>ROUND(I186*H186,2)</f>
        <v>0</v>
      </c>
      <c r="BL186" s="17" t="s">
        <v>172</v>
      </c>
      <c r="BM186" s="214" t="s">
        <v>897</v>
      </c>
    </row>
    <row r="187" spans="1:65" s="13" customFormat="1" ht="22.5">
      <c r="B187" s="216"/>
      <c r="C187" s="217"/>
      <c r="D187" s="218" t="s">
        <v>161</v>
      </c>
      <c r="E187" s="219" t="s">
        <v>1</v>
      </c>
      <c r="F187" s="220" t="s">
        <v>898</v>
      </c>
      <c r="G187" s="217"/>
      <c r="H187" s="221">
        <v>2.5299999999999998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161</v>
      </c>
      <c r="AU187" s="227" t="s">
        <v>85</v>
      </c>
      <c r="AV187" s="13" t="s">
        <v>85</v>
      </c>
      <c r="AW187" s="13" t="s">
        <v>32</v>
      </c>
      <c r="AX187" s="13" t="s">
        <v>75</v>
      </c>
      <c r="AY187" s="227" t="s">
        <v>152</v>
      </c>
    </row>
    <row r="188" spans="1:65" s="13" customFormat="1" ht="22.5">
      <c r="B188" s="216"/>
      <c r="C188" s="217"/>
      <c r="D188" s="218" t="s">
        <v>161</v>
      </c>
      <c r="E188" s="219" t="s">
        <v>1</v>
      </c>
      <c r="F188" s="220" t="s">
        <v>891</v>
      </c>
      <c r="G188" s="217"/>
      <c r="H188" s="221">
        <v>4.1399999999999997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161</v>
      </c>
      <c r="AU188" s="227" t="s">
        <v>85</v>
      </c>
      <c r="AV188" s="13" t="s">
        <v>85</v>
      </c>
      <c r="AW188" s="13" t="s">
        <v>32</v>
      </c>
      <c r="AX188" s="13" t="s">
        <v>75</v>
      </c>
      <c r="AY188" s="227" t="s">
        <v>152</v>
      </c>
    </row>
    <row r="189" spans="1:65" s="15" customFormat="1" ht="11.25">
      <c r="B189" s="243"/>
      <c r="C189" s="244"/>
      <c r="D189" s="218" t="s">
        <v>161</v>
      </c>
      <c r="E189" s="245" t="s">
        <v>1</v>
      </c>
      <c r="F189" s="246" t="s">
        <v>273</v>
      </c>
      <c r="G189" s="244"/>
      <c r="H189" s="247">
        <v>6.67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AT189" s="253" t="s">
        <v>161</v>
      </c>
      <c r="AU189" s="253" t="s">
        <v>85</v>
      </c>
      <c r="AV189" s="15" t="s">
        <v>172</v>
      </c>
      <c r="AW189" s="15" t="s">
        <v>32</v>
      </c>
      <c r="AX189" s="15" t="s">
        <v>83</v>
      </c>
      <c r="AY189" s="253" t="s">
        <v>152</v>
      </c>
    </row>
    <row r="190" spans="1:65" s="12" customFormat="1" ht="22.9" customHeight="1">
      <c r="B190" s="187"/>
      <c r="C190" s="188"/>
      <c r="D190" s="189" t="s">
        <v>74</v>
      </c>
      <c r="E190" s="201" t="s">
        <v>837</v>
      </c>
      <c r="F190" s="201" t="s">
        <v>838</v>
      </c>
      <c r="G190" s="188"/>
      <c r="H190" s="188"/>
      <c r="I190" s="191"/>
      <c r="J190" s="202">
        <f>BK190</f>
        <v>0</v>
      </c>
      <c r="K190" s="188"/>
      <c r="L190" s="193"/>
      <c r="M190" s="194"/>
      <c r="N190" s="195"/>
      <c r="O190" s="195"/>
      <c r="P190" s="196">
        <f>P191</f>
        <v>0</v>
      </c>
      <c r="Q190" s="195"/>
      <c r="R190" s="196">
        <f>R191</f>
        <v>0</v>
      </c>
      <c r="S190" s="195"/>
      <c r="T190" s="197">
        <f>T191</f>
        <v>0</v>
      </c>
      <c r="AR190" s="198" t="s">
        <v>83</v>
      </c>
      <c r="AT190" s="199" t="s">
        <v>74</v>
      </c>
      <c r="AU190" s="199" t="s">
        <v>83</v>
      </c>
      <c r="AY190" s="198" t="s">
        <v>152</v>
      </c>
      <c r="BK190" s="200">
        <f>BK191</f>
        <v>0</v>
      </c>
    </row>
    <row r="191" spans="1:65" s="2" customFormat="1" ht="24" customHeight="1">
      <c r="A191" s="34"/>
      <c r="B191" s="35"/>
      <c r="C191" s="203" t="s">
        <v>358</v>
      </c>
      <c r="D191" s="203" t="s">
        <v>155</v>
      </c>
      <c r="E191" s="204" t="s">
        <v>840</v>
      </c>
      <c r="F191" s="205" t="s">
        <v>841</v>
      </c>
      <c r="G191" s="206" t="s">
        <v>361</v>
      </c>
      <c r="H191" s="207">
        <v>4.9690000000000003</v>
      </c>
      <c r="I191" s="208"/>
      <c r="J191" s="209">
        <f>ROUND(I191*H191,2)</f>
        <v>0</v>
      </c>
      <c r="K191" s="205" t="s">
        <v>248</v>
      </c>
      <c r="L191" s="39"/>
      <c r="M191" s="238" t="s">
        <v>1</v>
      </c>
      <c r="N191" s="239" t="s">
        <v>40</v>
      </c>
      <c r="O191" s="240"/>
      <c r="P191" s="241">
        <f>O191*H191</f>
        <v>0</v>
      </c>
      <c r="Q191" s="241">
        <v>0</v>
      </c>
      <c r="R191" s="241">
        <f>Q191*H191</f>
        <v>0</v>
      </c>
      <c r="S191" s="241">
        <v>0</v>
      </c>
      <c r="T191" s="242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172</v>
      </c>
      <c r="AT191" s="214" t="s">
        <v>155</v>
      </c>
      <c r="AU191" s="214" t="s">
        <v>85</v>
      </c>
      <c r="AY191" s="17" t="s">
        <v>152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83</v>
      </c>
      <c r="BK191" s="215">
        <f>ROUND(I191*H191,2)</f>
        <v>0</v>
      </c>
      <c r="BL191" s="17" t="s">
        <v>172</v>
      </c>
      <c r="BM191" s="214" t="s">
        <v>899</v>
      </c>
    </row>
    <row r="192" spans="1:65" s="2" customFormat="1" ht="6.95" customHeight="1">
      <c r="A192" s="34"/>
      <c r="B192" s="54"/>
      <c r="C192" s="55"/>
      <c r="D192" s="55"/>
      <c r="E192" s="55"/>
      <c r="F192" s="55"/>
      <c r="G192" s="55"/>
      <c r="H192" s="55"/>
      <c r="I192" s="152"/>
      <c r="J192" s="55"/>
      <c r="K192" s="55"/>
      <c r="L192" s="39"/>
      <c r="M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</sheetData>
  <sheetProtection algorithmName="SHA-512" hashValue="gSMMJy6R7oHm2/f32RHWtS8mbL6JkxXTOIO4ceYE1f9h0R6HvM9lJw5c0mbSr8Jslk56pqeTF3+Whk2PYtZr2g==" saltValue="59Rea6gN5dFsikl9vEGrazIuvHAXz8A9roXL7X4hbJbLJyIHnTZYrn0mLiUDeNjAx+l6ZKHMZwSd0xrffKJgLA==" spinCount="100000" sheet="1" objects="1" scenarios="1" formatColumns="0" formatRows="0" autoFilter="0"/>
  <autoFilter ref="C122:K19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94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900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ROUND((SUM(BE125:BE423)),  2)</f>
        <v>0</v>
      </c>
      <c r="G33" s="34"/>
      <c r="H33" s="34"/>
      <c r="I33" s="131">
        <v>0.21</v>
      </c>
      <c r="J33" s="130">
        <f>ROUND(((SUM(BE125:BE423))*I33),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ROUND((SUM(BF125:BF423)),  2)</f>
        <v>0</v>
      </c>
      <c r="G34" s="34"/>
      <c r="H34" s="34"/>
      <c r="I34" s="131">
        <v>0.15</v>
      </c>
      <c r="J34" s="130">
        <f>ROUND(((SUM(BF125:BF423))*I34),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ROUND((SUM(BG125:BG423)),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ROUND((SUM(BH125:BH423)),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ROUND((SUM(BI125:BI423)),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102 - SO 102 Komunikace Fügnerova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J200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236</v>
      </c>
      <c r="E100" s="171"/>
      <c r="F100" s="171"/>
      <c r="G100" s="171"/>
      <c r="H100" s="171"/>
      <c r="I100" s="172"/>
      <c r="J100" s="173">
        <f>J215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237</v>
      </c>
      <c r="E101" s="171"/>
      <c r="F101" s="171"/>
      <c r="G101" s="171"/>
      <c r="H101" s="171"/>
      <c r="I101" s="172"/>
      <c r="J101" s="173">
        <f>J228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238</v>
      </c>
      <c r="E102" s="171"/>
      <c r="F102" s="171"/>
      <c r="G102" s="171"/>
      <c r="H102" s="171"/>
      <c r="I102" s="172"/>
      <c r="J102" s="173">
        <f>J269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239</v>
      </c>
      <c r="E103" s="171"/>
      <c r="F103" s="171"/>
      <c r="G103" s="171"/>
      <c r="H103" s="171"/>
      <c r="I103" s="172"/>
      <c r="J103" s="173">
        <f>J306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240</v>
      </c>
      <c r="E104" s="171"/>
      <c r="F104" s="171"/>
      <c r="G104" s="171"/>
      <c r="H104" s="171"/>
      <c r="I104" s="172"/>
      <c r="J104" s="173">
        <f>J375</f>
        <v>0</v>
      </c>
      <c r="K104" s="169"/>
      <c r="L104" s="174"/>
    </row>
    <row r="105" spans="1:31" s="10" customFormat="1" ht="19.899999999999999" hidden="1" customHeight="1">
      <c r="B105" s="168"/>
      <c r="C105" s="169"/>
      <c r="D105" s="170" t="s">
        <v>241</v>
      </c>
      <c r="E105" s="171"/>
      <c r="F105" s="171"/>
      <c r="G105" s="171"/>
      <c r="H105" s="171"/>
      <c r="I105" s="172"/>
      <c r="J105" s="173">
        <f>J422</f>
        <v>0</v>
      </c>
      <c r="K105" s="169"/>
      <c r="L105" s="174"/>
    </row>
    <row r="106" spans="1:31" s="2" customFormat="1" ht="21.75" hidden="1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hidden="1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ht="11.25" hidden="1"/>
    <row r="109" spans="1:31" ht="11.25" hidden="1"/>
    <row r="110" spans="1:31" ht="11.25" hidden="1"/>
    <row r="111" spans="1:31" s="2" customFormat="1" ht="6.95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>
      <c r="A112" s="34"/>
      <c r="B112" s="35"/>
      <c r="C112" s="23" t="s">
        <v>136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317" t="str">
        <f>E7</f>
        <v>2018-310 RK Krkoškova</v>
      </c>
      <c r="F115" s="318"/>
      <c r="G115" s="318"/>
      <c r="H115" s="318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123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89" t="str">
        <f>E9</f>
        <v>SO 102 - SO 102 Komunikace Fügnerova</v>
      </c>
      <c r="F117" s="319"/>
      <c r="G117" s="319"/>
      <c r="H117" s="319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 xml:space="preserve"> </v>
      </c>
      <c r="G119" s="36"/>
      <c r="H119" s="36"/>
      <c r="I119" s="117" t="s">
        <v>22</v>
      </c>
      <c r="J119" s="66" t="str">
        <f>IF(J12="","",J12)</f>
        <v>18.6.2019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7.95" customHeight="1">
      <c r="A121" s="34"/>
      <c r="B121" s="35"/>
      <c r="C121" s="29" t="s">
        <v>24</v>
      </c>
      <c r="D121" s="36"/>
      <c r="E121" s="36"/>
      <c r="F121" s="27" t="str">
        <f>E15</f>
        <v xml:space="preserve">Brněnské komunikace a. s  </v>
      </c>
      <c r="G121" s="36"/>
      <c r="H121" s="36"/>
      <c r="I121" s="117" t="s">
        <v>30</v>
      </c>
      <c r="J121" s="32" t="str">
        <f>E21</f>
        <v>PK OSSENDORF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7.9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PK OSSENDORF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137</v>
      </c>
      <c r="D124" s="178" t="s">
        <v>60</v>
      </c>
      <c r="E124" s="178" t="s">
        <v>56</v>
      </c>
      <c r="F124" s="178" t="s">
        <v>57</v>
      </c>
      <c r="G124" s="178" t="s">
        <v>138</v>
      </c>
      <c r="H124" s="178" t="s">
        <v>139</v>
      </c>
      <c r="I124" s="179" t="s">
        <v>140</v>
      </c>
      <c r="J124" s="178" t="s">
        <v>127</v>
      </c>
      <c r="K124" s="180" t="s">
        <v>141</v>
      </c>
      <c r="L124" s="181"/>
      <c r="M124" s="75" t="s">
        <v>1</v>
      </c>
      <c r="N124" s="76" t="s">
        <v>39</v>
      </c>
      <c r="O124" s="76" t="s">
        <v>142</v>
      </c>
      <c r="P124" s="76" t="s">
        <v>143</v>
      </c>
      <c r="Q124" s="76" t="s">
        <v>144</v>
      </c>
      <c r="R124" s="76" t="s">
        <v>145</v>
      </c>
      <c r="S124" s="76" t="s">
        <v>146</v>
      </c>
      <c r="T124" s="77" t="s">
        <v>147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9" customHeight="1">
      <c r="A125" s="34"/>
      <c r="B125" s="35"/>
      <c r="C125" s="82" t="s">
        <v>148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328.70753788000002</v>
      </c>
      <c r="S125" s="79"/>
      <c r="T125" s="185">
        <f>T126</f>
        <v>340.95299999999997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74</v>
      </c>
      <c r="AU125" s="17" t="s">
        <v>129</v>
      </c>
      <c r="BK125" s="186">
        <f>BK126</f>
        <v>0</v>
      </c>
    </row>
    <row r="126" spans="1:65" s="12" customFormat="1" ht="25.9" customHeight="1">
      <c r="B126" s="187"/>
      <c r="C126" s="188"/>
      <c r="D126" s="189" t="s">
        <v>74</v>
      </c>
      <c r="E126" s="190" t="s">
        <v>242</v>
      </c>
      <c r="F126" s="190" t="s">
        <v>243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P127+P200+P215+P228+P269+P306+P375+P422</f>
        <v>0</v>
      </c>
      <c r="Q126" s="195"/>
      <c r="R126" s="196">
        <f>R127+R200+R215+R228+R269+R306+R375+R422</f>
        <v>328.70753788000002</v>
      </c>
      <c r="S126" s="195"/>
      <c r="T126" s="197">
        <f>T127+T200+T215+T228+T269+T306+T375+T422</f>
        <v>340.95299999999997</v>
      </c>
      <c r="AR126" s="198" t="s">
        <v>83</v>
      </c>
      <c r="AT126" s="199" t="s">
        <v>74</v>
      </c>
      <c r="AU126" s="199" t="s">
        <v>75</v>
      </c>
      <c r="AY126" s="198" t="s">
        <v>152</v>
      </c>
      <c r="BK126" s="200">
        <f>BK127+BK200+BK215+BK228+BK269+BK306+BK375+BK422</f>
        <v>0</v>
      </c>
    </row>
    <row r="127" spans="1:65" s="12" customFormat="1" ht="22.9" customHeight="1">
      <c r="B127" s="187"/>
      <c r="C127" s="188"/>
      <c r="D127" s="189" t="s">
        <v>74</v>
      </c>
      <c r="E127" s="201" t="s">
        <v>83</v>
      </c>
      <c r="F127" s="201" t="s">
        <v>244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SUM(P128:P199)</f>
        <v>0</v>
      </c>
      <c r="Q127" s="195"/>
      <c r="R127" s="196">
        <f>SUM(R128:R199)</f>
        <v>146.23159999999999</v>
      </c>
      <c r="S127" s="195"/>
      <c r="T127" s="197">
        <f>SUM(T128:T199)</f>
        <v>340.95299999999997</v>
      </c>
      <c r="AR127" s="198" t="s">
        <v>83</v>
      </c>
      <c r="AT127" s="199" t="s">
        <v>74</v>
      </c>
      <c r="AU127" s="199" t="s">
        <v>83</v>
      </c>
      <c r="AY127" s="198" t="s">
        <v>152</v>
      </c>
      <c r="BK127" s="200">
        <f>SUM(BK128:BK199)</f>
        <v>0</v>
      </c>
    </row>
    <row r="128" spans="1:65" s="2" customFormat="1" ht="24" customHeight="1">
      <c r="A128" s="34"/>
      <c r="B128" s="35"/>
      <c r="C128" s="203" t="s">
        <v>83</v>
      </c>
      <c r="D128" s="203" t="s">
        <v>155</v>
      </c>
      <c r="E128" s="204" t="s">
        <v>245</v>
      </c>
      <c r="F128" s="205" t="s">
        <v>246</v>
      </c>
      <c r="G128" s="206" t="s">
        <v>247</v>
      </c>
      <c r="H128" s="207">
        <v>237</v>
      </c>
      <c r="I128" s="208"/>
      <c r="J128" s="209">
        <f>ROUND(I128*H128,2)</f>
        <v>0</v>
      </c>
      <c r="K128" s="205" t="s">
        <v>248</v>
      </c>
      <c r="L128" s="39"/>
      <c r="M128" s="210" t="s">
        <v>1</v>
      </c>
      <c r="N128" s="211" t="s">
        <v>40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0.22</v>
      </c>
      <c r="T128" s="213">
        <f>S128*H128</f>
        <v>52.14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172</v>
      </c>
      <c r="AT128" s="214" t="s">
        <v>155</v>
      </c>
      <c r="AU128" s="214" t="s">
        <v>85</v>
      </c>
      <c r="AY128" s="17" t="s">
        <v>152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83</v>
      </c>
      <c r="BK128" s="215">
        <f>ROUND(I128*H128,2)</f>
        <v>0</v>
      </c>
      <c r="BL128" s="17" t="s">
        <v>172</v>
      </c>
      <c r="BM128" s="214" t="s">
        <v>901</v>
      </c>
    </row>
    <row r="129" spans="1:65" s="13" customFormat="1" ht="22.5">
      <c r="B129" s="216"/>
      <c r="C129" s="217"/>
      <c r="D129" s="218" t="s">
        <v>161</v>
      </c>
      <c r="E129" s="219" t="s">
        <v>1</v>
      </c>
      <c r="F129" s="220" t="s">
        <v>902</v>
      </c>
      <c r="G129" s="217"/>
      <c r="H129" s="221">
        <v>237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161</v>
      </c>
      <c r="AU129" s="227" t="s">
        <v>85</v>
      </c>
      <c r="AV129" s="13" t="s">
        <v>85</v>
      </c>
      <c r="AW129" s="13" t="s">
        <v>32</v>
      </c>
      <c r="AX129" s="13" t="s">
        <v>83</v>
      </c>
      <c r="AY129" s="227" t="s">
        <v>152</v>
      </c>
    </row>
    <row r="130" spans="1:65" s="2" customFormat="1" ht="24" customHeight="1">
      <c r="A130" s="34"/>
      <c r="B130" s="35"/>
      <c r="C130" s="203" t="s">
        <v>85</v>
      </c>
      <c r="D130" s="203" t="s">
        <v>155</v>
      </c>
      <c r="E130" s="204" t="s">
        <v>251</v>
      </c>
      <c r="F130" s="205" t="s">
        <v>252</v>
      </c>
      <c r="G130" s="206" t="s">
        <v>247</v>
      </c>
      <c r="H130" s="207">
        <v>303</v>
      </c>
      <c r="I130" s="208"/>
      <c r="J130" s="209">
        <f>ROUND(I130*H130,2)</f>
        <v>0</v>
      </c>
      <c r="K130" s="205" t="s">
        <v>248</v>
      </c>
      <c r="L130" s="39"/>
      <c r="M130" s="210" t="s">
        <v>1</v>
      </c>
      <c r="N130" s="211" t="s">
        <v>40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0.45</v>
      </c>
      <c r="T130" s="213">
        <f>S130*H130</f>
        <v>136.35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172</v>
      </c>
      <c r="AT130" s="214" t="s">
        <v>155</v>
      </c>
      <c r="AU130" s="214" t="s">
        <v>85</v>
      </c>
      <c r="AY130" s="17" t="s">
        <v>152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83</v>
      </c>
      <c r="BK130" s="215">
        <f>ROUND(I130*H130,2)</f>
        <v>0</v>
      </c>
      <c r="BL130" s="17" t="s">
        <v>172</v>
      </c>
      <c r="BM130" s="214" t="s">
        <v>903</v>
      </c>
    </row>
    <row r="131" spans="1:65" s="13" customFormat="1" ht="22.5">
      <c r="B131" s="216"/>
      <c r="C131" s="217"/>
      <c r="D131" s="218" t="s">
        <v>161</v>
      </c>
      <c r="E131" s="219" t="s">
        <v>1</v>
      </c>
      <c r="F131" s="220" t="s">
        <v>904</v>
      </c>
      <c r="G131" s="217"/>
      <c r="H131" s="221">
        <v>303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161</v>
      </c>
      <c r="AU131" s="227" t="s">
        <v>85</v>
      </c>
      <c r="AV131" s="13" t="s">
        <v>85</v>
      </c>
      <c r="AW131" s="13" t="s">
        <v>32</v>
      </c>
      <c r="AX131" s="13" t="s">
        <v>83</v>
      </c>
      <c r="AY131" s="227" t="s">
        <v>152</v>
      </c>
    </row>
    <row r="132" spans="1:65" s="2" customFormat="1" ht="24" customHeight="1">
      <c r="A132" s="34"/>
      <c r="B132" s="35"/>
      <c r="C132" s="203" t="s">
        <v>168</v>
      </c>
      <c r="D132" s="203" t="s">
        <v>155</v>
      </c>
      <c r="E132" s="204" t="s">
        <v>255</v>
      </c>
      <c r="F132" s="205" t="s">
        <v>256</v>
      </c>
      <c r="G132" s="206" t="s">
        <v>247</v>
      </c>
      <c r="H132" s="207">
        <v>303</v>
      </c>
      <c r="I132" s="208"/>
      <c r="J132" s="209">
        <f>ROUND(I132*H132,2)</f>
        <v>0</v>
      </c>
      <c r="K132" s="205" t="s">
        <v>248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1.6000000000000001E-4</v>
      </c>
      <c r="R132" s="212">
        <f>Q132*H132</f>
        <v>4.8480000000000002E-2</v>
      </c>
      <c r="S132" s="212">
        <v>0.25600000000000001</v>
      </c>
      <c r="T132" s="213">
        <f>S132*H132</f>
        <v>77.567999999999998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172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172</v>
      </c>
      <c r="BM132" s="214" t="s">
        <v>905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906</v>
      </c>
      <c r="G133" s="217"/>
      <c r="H133" s="221">
        <v>303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83</v>
      </c>
      <c r="AY133" s="227" t="s">
        <v>152</v>
      </c>
    </row>
    <row r="134" spans="1:65" s="2" customFormat="1" ht="16.5" customHeight="1">
      <c r="A134" s="34"/>
      <c r="B134" s="35"/>
      <c r="C134" s="203" t="s">
        <v>172</v>
      </c>
      <c r="D134" s="203" t="s">
        <v>155</v>
      </c>
      <c r="E134" s="204" t="s">
        <v>264</v>
      </c>
      <c r="F134" s="205" t="s">
        <v>265</v>
      </c>
      <c r="G134" s="206" t="s">
        <v>261</v>
      </c>
      <c r="H134" s="207">
        <v>169</v>
      </c>
      <c r="I134" s="208"/>
      <c r="J134" s="209">
        <f>ROUND(I134*H134,2)</f>
        <v>0</v>
      </c>
      <c r="K134" s="205" t="s">
        <v>248</v>
      </c>
      <c r="L134" s="39"/>
      <c r="M134" s="210" t="s">
        <v>1</v>
      </c>
      <c r="N134" s="211" t="s">
        <v>40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0.20499999999999999</v>
      </c>
      <c r="T134" s="213">
        <f>S134*H134</f>
        <v>34.644999999999996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172</v>
      </c>
      <c r="AT134" s="214" t="s">
        <v>155</v>
      </c>
      <c r="AU134" s="214" t="s">
        <v>85</v>
      </c>
      <c r="AY134" s="17" t="s">
        <v>152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83</v>
      </c>
      <c r="BK134" s="215">
        <f>ROUND(I134*H134,2)</f>
        <v>0</v>
      </c>
      <c r="BL134" s="17" t="s">
        <v>172</v>
      </c>
      <c r="BM134" s="214" t="s">
        <v>907</v>
      </c>
    </row>
    <row r="135" spans="1:65" s="13" customFormat="1" ht="22.5">
      <c r="B135" s="216"/>
      <c r="C135" s="217"/>
      <c r="D135" s="218" t="s">
        <v>161</v>
      </c>
      <c r="E135" s="219" t="s">
        <v>1</v>
      </c>
      <c r="F135" s="220" t="s">
        <v>908</v>
      </c>
      <c r="G135" s="217"/>
      <c r="H135" s="221">
        <v>169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85</v>
      </c>
      <c r="AV135" s="13" t="s">
        <v>85</v>
      </c>
      <c r="AW135" s="13" t="s">
        <v>32</v>
      </c>
      <c r="AX135" s="13" t="s">
        <v>83</v>
      </c>
      <c r="AY135" s="227" t="s">
        <v>152</v>
      </c>
    </row>
    <row r="136" spans="1:65" s="2" customFormat="1" ht="16.5" customHeight="1">
      <c r="A136" s="34"/>
      <c r="B136" s="35"/>
      <c r="C136" s="203" t="s">
        <v>151</v>
      </c>
      <c r="D136" s="203" t="s">
        <v>155</v>
      </c>
      <c r="E136" s="204" t="s">
        <v>268</v>
      </c>
      <c r="F136" s="205" t="s">
        <v>269</v>
      </c>
      <c r="G136" s="206" t="s">
        <v>261</v>
      </c>
      <c r="H136" s="207">
        <v>350</v>
      </c>
      <c r="I136" s="208"/>
      <c r="J136" s="209">
        <f>ROUND(I136*H136,2)</f>
        <v>0</v>
      </c>
      <c r="K136" s="205" t="s">
        <v>248</v>
      </c>
      <c r="L136" s="39"/>
      <c r="M136" s="210" t="s">
        <v>1</v>
      </c>
      <c r="N136" s="211" t="s">
        <v>40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0.115</v>
      </c>
      <c r="T136" s="213">
        <f>S136*H136</f>
        <v>40.25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83</v>
      </c>
      <c r="BK136" s="215">
        <f>ROUND(I136*H136,2)</f>
        <v>0</v>
      </c>
      <c r="BL136" s="17" t="s">
        <v>172</v>
      </c>
      <c r="BM136" s="214" t="s">
        <v>909</v>
      </c>
    </row>
    <row r="137" spans="1:65" s="13" customFormat="1" ht="22.5">
      <c r="B137" s="216"/>
      <c r="C137" s="217"/>
      <c r="D137" s="218" t="s">
        <v>161</v>
      </c>
      <c r="E137" s="219" t="s">
        <v>1</v>
      </c>
      <c r="F137" s="220" t="s">
        <v>910</v>
      </c>
      <c r="G137" s="217"/>
      <c r="H137" s="221">
        <v>338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161</v>
      </c>
      <c r="AU137" s="227" t="s">
        <v>85</v>
      </c>
      <c r="AV137" s="13" t="s">
        <v>85</v>
      </c>
      <c r="AW137" s="13" t="s">
        <v>32</v>
      </c>
      <c r="AX137" s="13" t="s">
        <v>75</v>
      </c>
      <c r="AY137" s="227" t="s">
        <v>152</v>
      </c>
    </row>
    <row r="138" spans="1:65" s="13" customFormat="1" ht="22.5">
      <c r="B138" s="216"/>
      <c r="C138" s="217"/>
      <c r="D138" s="218" t="s">
        <v>161</v>
      </c>
      <c r="E138" s="219" t="s">
        <v>1</v>
      </c>
      <c r="F138" s="220" t="s">
        <v>911</v>
      </c>
      <c r="G138" s="217"/>
      <c r="H138" s="221">
        <v>12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75</v>
      </c>
      <c r="AY138" s="227" t="s">
        <v>152</v>
      </c>
    </row>
    <row r="139" spans="1:65" s="15" customFormat="1" ht="11.25">
      <c r="B139" s="243"/>
      <c r="C139" s="244"/>
      <c r="D139" s="218" t="s">
        <v>161</v>
      </c>
      <c r="E139" s="245" t="s">
        <v>1</v>
      </c>
      <c r="F139" s="246" t="s">
        <v>273</v>
      </c>
      <c r="G139" s="244"/>
      <c r="H139" s="247">
        <v>350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AT139" s="253" t="s">
        <v>161</v>
      </c>
      <c r="AU139" s="253" t="s">
        <v>85</v>
      </c>
      <c r="AV139" s="15" t="s">
        <v>172</v>
      </c>
      <c r="AW139" s="15" t="s">
        <v>32</v>
      </c>
      <c r="AX139" s="15" t="s">
        <v>83</v>
      </c>
      <c r="AY139" s="253" t="s">
        <v>152</v>
      </c>
    </row>
    <row r="140" spans="1:65" s="2" customFormat="1" ht="24" customHeight="1">
      <c r="A140" s="34"/>
      <c r="B140" s="35"/>
      <c r="C140" s="203" t="s">
        <v>182</v>
      </c>
      <c r="D140" s="203" t="s">
        <v>155</v>
      </c>
      <c r="E140" s="204" t="s">
        <v>293</v>
      </c>
      <c r="F140" s="205" t="s">
        <v>294</v>
      </c>
      <c r="G140" s="206" t="s">
        <v>280</v>
      </c>
      <c r="H140" s="207">
        <v>111.9</v>
      </c>
      <c r="I140" s="208"/>
      <c r="J140" s="209">
        <f>ROUND(I140*H140,2)</f>
        <v>0</v>
      </c>
      <c r="K140" s="205" t="s">
        <v>248</v>
      </c>
      <c r="L140" s="39"/>
      <c r="M140" s="210" t="s">
        <v>1</v>
      </c>
      <c r="N140" s="211" t="s">
        <v>40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172</v>
      </c>
      <c r="AT140" s="214" t="s">
        <v>155</v>
      </c>
      <c r="AU140" s="214" t="s">
        <v>85</v>
      </c>
      <c r="AY140" s="17" t="s">
        <v>152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83</v>
      </c>
      <c r="BK140" s="215">
        <f>ROUND(I140*H140,2)</f>
        <v>0</v>
      </c>
      <c r="BL140" s="17" t="s">
        <v>172</v>
      </c>
      <c r="BM140" s="214" t="s">
        <v>912</v>
      </c>
    </row>
    <row r="141" spans="1:65" s="13" customFormat="1" ht="22.5">
      <c r="B141" s="216"/>
      <c r="C141" s="217"/>
      <c r="D141" s="218" t="s">
        <v>161</v>
      </c>
      <c r="E141" s="219" t="s">
        <v>1</v>
      </c>
      <c r="F141" s="220" t="s">
        <v>913</v>
      </c>
      <c r="G141" s="217"/>
      <c r="H141" s="221">
        <v>111.9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161</v>
      </c>
      <c r="AU141" s="227" t="s">
        <v>85</v>
      </c>
      <c r="AV141" s="13" t="s">
        <v>85</v>
      </c>
      <c r="AW141" s="13" t="s">
        <v>32</v>
      </c>
      <c r="AX141" s="13" t="s">
        <v>83</v>
      </c>
      <c r="AY141" s="227" t="s">
        <v>152</v>
      </c>
    </row>
    <row r="142" spans="1:65" s="2" customFormat="1" ht="24" customHeight="1">
      <c r="A142" s="34"/>
      <c r="B142" s="35"/>
      <c r="C142" s="203" t="s">
        <v>189</v>
      </c>
      <c r="D142" s="203" t="s">
        <v>155</v>
      </c>
      <c r="E142" s="204" t="s">
        <v>278</v>
      </c>
      <c r="F142" s="205" t="s">
        <v>279</v>
      </c>
      <c r="G142" s="206" t="s">
        <v>280</v>
      </c>
      <c r="H142" s="207">
        <v>347.13200000000001</v>
      </c>
      <c r="I142" s="208"/>
      <c r="J142" s="209">
        <f>ROUND(I142*H142,2)</f>
        <v>0</v>
      </c>
      <c r="K142" s="205" t="s">
        <v>248</v>
      </c>
      <c r="L142" s="39"/>
      <c r="M142" s="210" t="s">
        <v>1</v>
      </c>
      <c r="N142" s="211" t="s">
        <v>40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172</v>
      </c>
      <c r="AT142" s="214" t="s">
        <v>155</v>
      </c>
      <c r="AU142" s="214" t="s">
        <v>85</v>
      </c>
      <c r="AY142" s="17" t="s">
        <v>152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83</v>
      </c>
      <c r="BK142" s="215">
        <f>ROUND(I142*H142,2)</f>
        <v>0</v>
      </c>
      <c r="BL142" s="17" t="s">
        <v>172</v>
      </c>
      <c r="BM142" s="214" t="s">
        <v>914</v>
      </c>
    </row>
    <row r="143" spans="1:65" s="13" customFormat="1" ht="22.5">
      <c r="B143" s="216"/>
      <c r="C143" s="217"/>
      <c r="D143" s="218" t="s">
        <v>161</v>
      </c>
      <c r="E143" s="219" t="s">
        <v>1</v>
      </c>
      <c r="F143" s="220" t="s">
        <v>915</v>
      </c>
      <c r="G143" s="217"/>
      <c r="H143" s="221">
        <v>111.902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85</v>
      </c>
      <c r="AV143" s="13" t="s">
        <v>85</v>
      </c>
      <c r="AW143" s="13" t="s">
        <v>32</v>
      </c>
      <c r="AX143" s="13" t="s">
        <v>75</v>
      </c>
      <c r="AY143" s="227" t="s">
        <v>152</v>
      </c>
    </row>
    <row r="144" spans="1:65" s="13" customFormat="1" ht="33.75">
      <c r="B144" s="216"/>
      <c r="C144" s="217"/>
      <c r="D144" s="218" t="s">
        <v>161</v>
      </c>
      <c r="E144" s="219" t="s">
        <v>1</v>
      </c>
      <c r="F144" s="220" t="s">
        <v>916</v>
      </c>
      <c r="G144" s="217"/>
      <c r="H144" s="221">
        <v>93.93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75</v>
      </c>
      <c r="AY144" s="227" t="s">
        <v>152</v>
      </c>
    </row>
    <row r="145" spans="1:65" s="13" customFormat="1" ht="22.5">
      <c r="B145" s="216"/>
      <c r="C145" s="217"/>
      <c r="D145" s="218" t="s">
        <v>161</v>
      </c>
      <c r="E145" s="219" t="s">
        <v>1</v>
      </c>
      <c r="F145" s="220" t="s">
        <v>917</v>
      </c>
      <c r="G145" s="217"/>
      <c r="H145" s="221">
        <v>29.4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161</v>
      </c>
      <c r="AU145" s="227" t="s">
        <v>85</v>
      </c>
      <c r="AV145" s="13" t="s">
        <v>85</v>
      </c>
      <c r="AW145" s="13" t="s">
        <v>32</v>
      </c>
      <c r="AX145" s="13" t="s">
        <v>75</v>
      </c>
      <c r="AY145" s="227" t="s">
        <v>152</v>
      </c>
    </row>
    <row r="146" spans="1:65" s="13" customFormat="1" ht="11.25">
      <c r="B146" s="216"/>
      <c r="C146" s="217"/>
      <c r="D146" s="218" t="s">
        <v>161</v>
      </c>
      <c r="E146" s="219" t="s">
        <v>1</v>
      </c>
      <c r="F146" s="220" t="s">
        <v>918</v>
      </c>
      <c r="G146" s="217"/>
      <c r="H146" s="221">
        <v>111.9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75</v>
      </c>
      <c r="AY146" s="227" t="s">
        <v>152</v>
      </c>
    </row>
    <row r="147" spans="1:65" s="15" customFormat="1" ht="11.25">
      <c r="B147" s="243"/>
      <c r="C147" s="244"/>
      <c r="D147" s="218" t="s">
        <v>161</v>
      </c>
      <c r="E147" s="245" t="s">
        <v>1</v>
      </c>
      <c r="F147" s="246" t="s">
        <v>273</v>
      </c>
      <c r="G147" s="244"/>
      <c r="H147" s="247">
        <v>347.13200000000001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AT147" s="253" t="s">
        <v>161</v>
      </c>
      <c r="AU147" s="253" t="s">
        <v>85</v>
      </c>
      <c r="AV147" s="15" t="s">
        <v>172</v>
      </c>
      <c r="AW147" s="15" t="s">
        <v>32</v>
      </c>
      <c r="AX147" s="15" t="s">
        <v>83</v>
      </c>
      <c r="AY147" s="253" t="s">
        <v>152</v>
      </c>
    </row>
    <row r="148" spans="1:65" s="2" customFormat="1" ht="24" customHeight="1">
      <c r="A148" s="34"/>
      <c r="B148" s="35"/>
      <c r="C148" s="203" t="s">
        <v>193</v>
      </c>
      <c r="D148" s="203" t="s">
        <v>155</v>
      </c>
      <c r="E148" s="204" t="s">
        <v>286</v>
      </c>
      <c r="F148" s="205" t="s">
        <v>287</v>
      </c>
      <c r="G148" s="206" t="s">
        <v>280</v>
      </c>
      <c r="H148" s="207">
        <v>347.13200000000001</v>
      </c>
      <c r="I148" s="208"/>
      <c r="J148" s="209">
        <f>ROUND(I148*H148,2)</f>
        <v>0</v>
      </c>
      <c r="K148" s="205" t="s">
        <v>248</v>
      </c>
      <c r="L148" s="39"/>
      <c r="M148" s="210" t="s">
        <v>1</v>
      </c>
      <c r="N148" s="211" t="s">
        <v>40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172</v>
      </c>
      <c r="AT148" s="214" t="s">
        <v>155</v>
      </c>
      <c r="AU148" s="214" t="s">
        <v>85</v>
      </c>
      <c r="AY148" s="17" t="s">
        <v>152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83</v>
      </c>
      <c r="BK148" s="215">
        <f>ROUND(I148*H148,2)</f>
        <v>0</v>
      </c>
      <c r="BL148" s="17" t="s">
        <v>172</v>
      </c>
      <c r="BM148" s="214" t="s">
        <v>919</v>
      </c>
    </row>
    <row r="149" spans="1:65" s="2" customFormat="1" ht="24" customHeight="1">
      <c r="A149" s="34"/>
      <c r="B149" s="35"/>
      <c r="C149" s="203" t="s">
        <v>197</v>
      </c>
      <c r="D149" s="203" t="s">
        <v>155</v>
      </c>
      <c r="E149" s="204" t="s">
        <v>289</v>
      </c>
      <c r="F149" s="205" t="s">
        <v>290</v>
      </c>
      <c r="G149" s="206" t="s">
        <v>280</v>
      </c>
      <c r="H149" s="207">
        <v>0.72</v>
      </c>
      <c r="I149" s="208"/>
      <c r="J149" s="209">
        <f>ROUND(I149*H149,2)</f>
        <v>0</v>
      </c>
      <c r="K149" s="205" t="s">
        <v>248</v>
      </c>
      <c r="L149" s="39"/>
      <c r="M149" s="210" t="s">
        <v>1</v>
      </c>
      <c r="N149" s="211" t="s">
        <v>40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172</v>
      </c>
      <c r="AT149" s="214" t="s">
        <v>155</v>
      </c>
      <c r="AU149" s="214" t="s">
        <v>85</v>
      </c>
      <c r="AY149" s="17" t="s">
        <v>152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83</v>
      </c>
      <c r="BK149" s="215">
        <f>ROUND(I149*H149,2)</f>
        <v>0</v>
      </c>
      <c r="BL149" s="17" t="s">
        <v>172</v>
      </c>
      <c r="BM149" s="214" t="s">
        <v>920</v>
      </c>
    </row>
    <row r="150" spans="1:65" s="13" customFormat="1" ht="22.5">
      <c r="B150" s="216"/>
      <c r="C150" s="217"/>
      <c r="D150" s="218" t="s">
        <v>161</v>
      </c>
      <c r="E150" s="219" t="s">
        <v>1</v>
      </c>
      <c r="F150" s="220" t="s">
        <v>921</v>
      </c>
      <c r="G150" s="217"/>
      <c r="H150" s="221">
        <v>0.72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161</v>
      </c>
      <c r="AU150" s="227" t="s">
        <v>85</v>
      </c>
      <c r="AV150" s="13" t="s">
        <v>85</v>
      </c>
      <c r="AW150" s="13" t="s">
        <v>32</v>
      </c>
      <c r="AX150" s="13" t="s">
        <v>83</v>
      </c>
      <c r="AY150" s="227" t="s">
        <v>152</v>
      </c>
    </row>
    <row r="151" spans="1:65" s="2" customFormat="1" ht="24" customHeight="1">
      <c r="A151" s="34"/>
      <c r="B151" s="35"/>
      <c r="C151" s="203" t="s">
        <v>202</v>
      </c>
      <c r="D151" s="203" t="s">
        <v>155</v>
      </c>
      <c r="E151" s="204" t="s">
        <v>297</v>
      </c>
      <c r="F151" s="205" t="s">
        <v>298</v>
      </c>
      <c r="G151" s="206" t="s">
        <v>280</v>
      </c>
      <c r="H151" s="207">
        <v>25.76</v>
      </c>
      <c r="I151" s="208"/>
      <c r="J151" s="209">
        <f>ROUND(I151*H151,2)</f>
        <v>0</v>
      </c>
      <c r="K151" s="205" t="s">
        <v>248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922</v>
      </c>
    </row>
    <row r="152" spans="1:65" s="13" customFormat="1" ht="11.25">
      <c r="B152" s="216"/>
      <c r="C152" s="217"/>
      <c r="D152" s="218" t="s">
        <v>161</v>
      </c>
      <c r="E152" s="219" t="s">
        <v>1</v>
      </c>
      <c r="F152" s="220" t="s">
        <v>923</v>
      </c>
      <c r="G152" s="217"/>
      <c r="H152" s="221">
        <v>25.76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161</v>
      </c>
      <c r="AU152" s="227" t="s">
        <v>85</v>
      </c>
      <c r="AV152" s="13" t="s">
        <v>85</v>
      </c>
      <c r="AW152" s="13" t="s">
        <v>32</v>
      </c>
      <c r="AX152" s="13" t="s">
        <v>83</v>
      </c>
      <c r="AY152" s="227" t="s">
        <v>152</v>
      </c>
    </row>
    <row r="153" spans="1:65" s="2" customFormat="1" ht="24" customHeight="1">
      <c r="A153" s="34"/>
      <c r="B153" s="35"/>
      <c r="C153" s="203" t="s">
        <v>212</v>
      </c>
      <c r="D153" s="203" t="s">
        <v>155</v>
      </c>
      <c r="E153" s="204" t="s">
        <v>301</v>
      </c>
      <c r="F153" s="205" t="s">
        <v>302</v>
      </c>
      <c r="G153" s="206" t="s">
        <v>280</v>
      </c>
      <c r="H153" s="207">
        <v>25.76</v>
      </c>
      <c r="I153" s="208"/>
      <c r="J153" s="209">
        <f>ROUND(I153*H153,2)</f>
        <v>0</v>
      </c>
      <c r="K153" s="205" t="s">
        <v>248</v>
      </c>
      <c r="L153" s="39"/>
      <c r="M153" s="210" t="s">
        <v>1</v>
      </c>
      <c r="N153" s="211" t="s">
        <v>40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172</v>
      </c>
      <c r="AT153" s="214" t="s">
        <v>155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924</v>
      </c>
    </row>
    <row r="154" spans="1:65" s="2" customFormat="1" ht="24" customHeight="1">
      <c r="A154" s="34"/>
      <c r="B154" s="35"/>
      <c r="C154" s="203" t="s">
        <v>216</v>
      </c>
      <c r="D154" s="203" t="s">
        <v>155</v>
      </c>
      <c r="E154" s="204" t="s">
        <v>304</v>
      </c>
      <c r="F154" s="205" t="s">
        <v>305</v>
      </c>
      <c r="G154" s="206" t="s">
        <v>280</v>
      </c>
      <c r="H154" s="207">
        <v>63</v>
      </c>
      <c r="I154" s="208"/>
      <c r="J154" s="209">
        <f>ROUND(I154*H154,2)</f>
        <v>0</v>
      </c>
      <c r="K154" s="205" t="s">
        <v>248</v>
      </c>
      <c r="L154" s="39"/>
      <c r="M154" s="210" t="s">
        <v>1</v>
      </c>
      <c r="N154" s="211" t="s">
        <v>40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172</v>
      </c>
      <c r="AT154" s="214" t="s">
        <v>155</v>
      </c>
      <c r="AU154" s="214" t="s">
        <v>85</v>
      </c>
      <c r="AY154" s="17" t="s">
        <v>152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83</v>
      </c>
      <c r="BK154" s="215">
        <f>ROUND(I154*H154,2)</f>
        <v>0</v>
      </c>
      <c r="BL154" s="17" t="s">
        <v>172</v>
      </c>
      <c r="BM154" s="214" t="s">
        <v>925</v>
      </c>
    </row>
    <row r="155" spans="1:65" s="13" customFormat="1" ht="11.25">
      <c r="B155" s="216"/>
      <c r="C155" s="217"/>
      <c r="D155" s="218" t="s">
        <v>161</v>
      </c>
      <c r="E155" s="219" t="s">
        <v>1</v>
      </c>
      <c r="F155" s="220" t="s">
        <v>926</v>
      </c>
      <c r="G155" s="217"/>
      <c r="H155" s="221">
        <v>63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161</v>
      </c>
      <c r="AU155" s="227" t="s">
        <v>85</v>
      </c>
      <c r="AV155" s="13" t="s">
        <v>85</v>
      </c>
      <c r="AW155" s="13" t="s">
        <v>32</v>
      </c>
      <c r="AX155" s="13" t="s">
        <v>83</v>
      </c>
      <c r="AY155" s="227" t="s">
        <v>152</v>
      </c>
    </row>
    <row r="156" spans="1:65" s="2" customFormat="1" ht="24" customHeight="1">
      <c r="A156" s="34"/>
      <c r="B156" s="35"/>
      <c r="C156" s="203" t="s">
        <v>219</v>
      </c>
      <c r="D156" s="203" t="s">
        <v>155</v>
      </c>
      <c r="E156" s="204" t="s">
        <v>308</v>
      </c>
      <c r="F156" s="205" t="s">
        <v>309</v>
      </c>
      <c r="G156" s="206" t="s">
        <v>280</v>
      </c>
      <c r="H156" s="207">
        <v>63</v>
      </c>
      <c r="I156" s="208"/>
      <c r="J156" s="209">
        <f>ROUND(I156*H156,2)</f>
        <v>0</v>
      </c>
      <c r="K156" s="205" t="s">
        <v>248</v>
      </c>
      <c r="L156" s="39"/>
      <c r="M156" s="210" t="s">
        <v>1</v>
      </c>
      <c r="N156" s="211" t="s">
        <v>40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172</v>
      </c>
      <c r="AT156" s="214" t="s">
        <v>155</v>
      </c>
      <c r="AU156" s="214" t="s">
        <v>85</v>
      </c>
      <c r="AY156" s="17" t="s">
        <v>152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83</v>
      </c>
      <c r="BK156" s="215">
        <f>ROUND(I156*H156,2)</f>
        <v>0</v>
      </c>
      <c r="BL156" s="17" t="s">
        <v>172</v>
      </c>
      <c r="BM156" s="214" t="s">
        <v>927</v>
      </c>
    </row>
    <row r="157" spans="1:65" s="2" customFormat="1" ht="24" customHeight="1">
      <c r="A157" s="34"/>
      <c r="B157" s="35"/>
      <c r="C157" s="203" t="s">
        <v>223</v>
      </c>
      <c r="D157" s="203" t="s">
        <v>155</v>
      </c>
      <c r="E157" s="204" t="s">
        <v>311</v>
      </c>
      <c r="F157" s="205" t="s">
        <v>312</v>
      </c>
      <c r="G157" s="206" t="s">
        <v>280</v>
      </c>
      <c r="H157" s="207">
        <v>36.92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928</v>
      </c>
    </row>
    <row r="158" spans="1:65" s="13" customFormat="1" ht="11.25">
      <c r="B158" s="216"/>
      <c r="C158" s="217"/>
      <c r="D158" s="218" t="s">
        <v>161</v>
      </c>
      <c r="E158" s="219" t="s">
        <v>1</v>
      </c>
      <c r="F158" s="220" t="s">
        <v>929</v>
      </c>
      <c r="G158" s="217"/>
      <c r="H158" s="221">
        <v>36.6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75</v>
      </c>
      <c r="AY158" s="227" t="s">
        <v>152</v>
      </c>
    </row>
    <row r="159" spans="1:65" s="13" customFormat="1" ht="11.25">
      <c r="B159" s="216"/>
      <c r="C159" s="217"/>
      <c r="D159" s="218" t="s">
        <v>161</v>
      </c>
      <c r="E159" s="219" t="s">
        <v>1</v>
      </c>
      <c r="F159" s="220" t="s">
        <v>930</v>
      </c>
      <c r="G159" s="217"/>
      <c r="H159" s="221">
        <v>0.32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75</v>
      </c>
      <c r="AY159" s="227" t="s">
        <v>152</v>
      </c>
    </row>
    <row r="160" spans="1:65" s="15" customFormat="1" ht="11.25">
      <c r="B160" s="243"/>
      <c r="C160" s="244"/>
      <c r="D160" s="218" t="s">
        <v>161</v>
      </c>
      <c r="E160" s="245" t="s">
        <v>1</v>
      </c>
      <c r="F160" s="246" t="s">
        <v>273</v>
      </c>
      <c r="G160" s="244"/>
      <c r="H160" s="247">
        <v>36.92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AT160" s="253" t="s">
        <v>161</v>
      </c>
      <c r="AU160" s="253" t="s">
        <v>85</v>
      </c>
      <c r="AV160" s="15" t="s">
        <v>172</v>
      </c>
      <c r="AW160" s="15" t="s">
        <v>32</v>
      </c>
      <c r="AX160" s="15" t="s">
        <v>83</v>
      </c>
      <c r="AY160" s="253" t="s">
        <v>152</v>
      </c>
    </row>
    <row r="161" spans="1:65" s="2" customFormat="1" ht="24" customHeight="1">
      <c r="A161" s="34"/>
      <c r="B161" s="35"/>
      <c r="C161" s="203" t="s">
        <v>8</v>
      </c>
      <c r="D161" s="203" t="s">
        <v>155</v>
      </c>
      <c r="E161" s="204" t="s">
        <v>317</v>
      </c>
      <c r="F161" s="205" t="s">
        <v>318</v>
      </c>
      <c r="G161" s="206" t="s">
        <v>280</v>
      </c>
      <c r="H161" s="207">
        <v>36.92</v>
      </c>
      <c r="I161" s="208"/>
      <c r="J161" s="209">
        <f>ROUND(I161*H161,2)</f>
        <v>0</v>
      </c>
      <c r="K161" s="205" t="s">
        <v>248</v>
      </c>
      <c r="L161" s="39"/>
      <c r="M161" s="210" t="s">
        <v>1</v>
      </c>
      <c r="N161" s="211" t="s">
        <v>40</v>
      </c>
      <c r="O161" s="71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172</v>
      </c>
      <c r="AT161" s="214" t="s">
        <v>155</v>
      </c>
      <c r="AU161" s="214" t="s">
        <v>85</v>
      </c>
      <c r="AY161" s="17" t="s">
        <v>152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83</v>
      </c>
      <c r="BK161" s="215">
        <f>ROUND(I161*H161,2)</f>
        <v>0</v>
      </c>
      <c r="BL161" s="17" t="s">
        <v>172</v>
      </c>
      <c r="BM161" s="214" t="s">
        <v>931</v>
      </c>
    </row>
    <row r="162" spans="1:65" s="2" customFormat="1" ht="16.5" customHeight="1">
      <c r="A162" s="34"/>
      <c r="B162" s="35"/>
      <c r="C162" s="203" t="s">
        <v>229</v>
      </c>
      <c r="D162" s="203" t="s">
        <v>155</v>
      </c>
      <c r="E162" s="204" t="s">
        <v>321</v>
      </c>
      <c r="F162" s="205" t="s">
        <v>322</v>
      </c>
      <c r="G162" s="206" t="s">
        <v>247</v>
      </c>
      <c r="H162" s="207">
        <v>218</v>
      </c>
      <c r="I162" s="208"/>
      <c r="J162" s="209">
        <f>ROUND(I162*H162,2)</f>
        <v>0</v>
      </c>
      <c r="K162" s="205" t="s">
        <v>248</v>
      </c>
      <c r="L162" s="39"/>
      <c r="M162" s="210" t="s">
        <v>1</v>
      </c>
      <c r="N162" s="211" t="s">
        <v>40</v>
      </c>
      <c r="O162" s="71"/>
      <c r="P162" s="212">
        <f>O162*H162</f>
        <v>0</v>
      </c>
      <c r="Q162" s="212">
        <v>8.4000000000000003E-4</v>
      </c>
      <c r="R162" s="212">
        <f>Q162*H162</f>
        <v>0.18312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172</v>
      </c>
      <c r="AT162" s="214" t="s">
        <v>155</v>
      </c>
      <c r="AU162" s="214" t="s">
        <v>85</v>
      </c>
      <c r="AY162" s="17" t="s">
        <v>152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83</v>
      </c>
      <c r="BK162" s="215">
        <f>ROUND(I162*H162,2)</f>
        <v>0</v>
      </c>
      <c r="BL162" s="17" t="s">
        <v>172</v>
      </c>
      <c r="BM162" s="214" t="s">
        <v>932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933</v>
      </c>
      <c r="G163" s="217"/>
      <c r="H163" s="221">
        <v>140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3" customFormat="1" ht="11.25">
      <c r="B164" s="216"/>
      <c r="C164" s="217"/>
      <c r="D164" s="218" t="s">
        <v>161</v>
      </c>
      <c r="E164" s="219" t="s">
        <v>1</v>
      </c>
      <c r="F164" s="220" t="s">
        <v>934</v>
      </c>
      <c r="G164" s="217"/>
      <c r="H164" s="221">
        <v>78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161</v>
      </c>
      <c r="AU164" s="227" t="s">
        <v>85</v>
      </c>
      <c r="AV164" s="13" t="s">
        <v>85</v>
      </c>
      <c r="AW164" s="13" t="s">
        <v>32</v>
      </c>
      <c r="AX164" s="13" t="s">
        <v>75</v>
      </c>
      <c r="AY164" s="227" t="s">
        <v>152</v>
      </c>
    </row>
    <row r="165" spans="1:65" s="15" customFormat="1" ht="11.25">
      <c r="B165" s="243"/>
      <c r="C165" s="244"/>
      <c r="D165" s="218" t="s">
        <v>161</v>
      </c>
      <c r="E165" s="245" t="s">
        <v>1</v>
      </c>
      <c r="F165" s="246" t="s">
        <v>273</v>
      </c>
      <c r="G165" s="244"/>
      <c r="H165" s="247">
        <v>218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AT165" s="253" t="s">
        <v>161</v>
      </c>
      <c r="AU165" s="253" t="s">
        <v>85</v>
      </c>
      <c r="AV165" s="15" t="s">
        <v>172</v>
      </c>
      <c r="AW165" s="15" t="s">
        <v>32</v>
      </c>
      <c r="AX165" s="15" t="s">
        <v>83</v>
      </c>
      <c r="AY165" s="253" t="s">
        <v>152</v>
      </c>
    </row>
    <row r="166" spans="1:65" s="2" customFormat="1" ht="24" customHeight="1">
      <c r="A166" s="34"/>
      <c r="B166" s="35"/>
      <c r="C166" s="203" t="s">
        <v>316</v>
      </c>
      <c r="D166" s="203" t="s">
        <v>155</v>
      </c>
      <c r="E166" s="204" t="s">
        <v>327</v>
      </c>
      <c r="F166" s="205" t="s">
        <v>328</v>
      </c>
      <c r="G166" s="206" t="s">
        <v>247</v>
      </c>
      <c r="H166" s="207">
        <v>218</v>
      </c>
      <c r="I166" s="208"/>
      <c r="J166" s="209">
        <f>ROUND(I166*H166,2)</f>
        <v>0</v>
      </c>
      <c r="K166" s="205" t="s">
        <v>248</v>
      </c>
      <c r="L166" s="39"/>
      <c r="M166" s="210" t="s">
        <v>1</v>
      </c>
      <c r="N166" s="211" t="s">
        <v>40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172</v>
      </c>
      <c r="AT166" s="214" t="s">
        <v>155</v>
      </c>
      <c r="AU166" s="214" t="s">
        <v>85</v>
      </c>
      <c r="AY166" s="17" t="s">
        <v>152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83</v>
      </c>
      <c r="BK166" s="215">
        <f>ROUND(I166*H166,2)</f>
        <v>0</v>
      </c>
      <c r="BL166" s="17" t="s">
        <v>172</v>
      </c>
      <c r="BM166" s="214" t="s">
        <v>935</v>
      </c>
    </row>
    <row r="167" spans="1:65" s="2" customFormat="1" ht="24" customHeight="1">
      <c r="A167" s="34"/>
      <c r="B167" s="35"/>
      <c r="C167" s="203" t="s">
        <v>320</v>
      </c>
      <c r="D167" s="203" t="s">
        <v>155</v>
      </c>
      <c r="E167" s="204" t="s">
        <v>331</v>
      </c>
      <c r="F167" s="205" t="s">
        <v>332</v>
      </c>
      <c r="G167" s="206" t="s">
        <v>280</v>
      </c>
      <c r="H167" s="207">
        <v>99.6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936</v>
      </c>
    </row>
    <row r="168" spans="1:65" s="13" customFormat="1" ht="11.25">
      <c r="B168" s="216"/>
      <c r="C168" s="217"/>
      <c r="D168" s="218" t="s">
        <v>161</v>
      </c>
      <c r="E168" s="219" t="s">
        <v>1</v>
      </c>
      <c r="F168" s="220" t="s">
        <v>937</v>
      </c>
      <c r="G168" s="217"/>
      <c r="H168" s="221">
        <v>99.6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85</v>
      </c>
      <c r="AV168" s="13" t="s">
        <v>85</v>
      </c>
      <c r="AW168" s="13" t="s">
        <v>32</v>
      </c>
      <c r="AX168" s="13" t="s">
        <v>83</v>
      </c>
      <c r="AY168" s="227" t="s">
        <v>152</v>
      </c>
    </row>
    <row r="169" spans="1:65" s="2" customFormat="1" ht="24" customHeight="1">
      <c r="A169" s="34"/>
      <c r="B169" s="35"/>
      <c r="C169" s="203" t="s">
        <v>326</v>
      </c>
      <c r="D169" s="203" t="s">
        <v>155</v>
      </c>
      <c r="E169" s="204" t="s">
        <v>335</v>
      </c>
      <c r="F169" s="205" t="s">
        <v>336</v>
      </c>
      <c r="G169" s="206" t="s">
        <v>280</v>
      </c>
      <c r="H169" s="207">
        <v>0.72</v>
      </c>
      <c r="I169" s="208"/>
      <c r="J169" s="209">
        <f>ROUND(I169*H169,2)</f>
        <v>0</v>
      </c>
      <c r="K169" s="205" t="s">
        <v>248</v>
      </c>
      <c r="L169" s="39"/>
      <c r="M169" s="210" t="s">
        <v>1</v>
      </c>
      <c r="N169" s="211" t="s">
        <v>40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172</v>
      </c>
      <c r="AT169" s="214" t="s">
        <v>155</v>
      </c>
      <c r="AU169" s="214" t="s">
        <v>85</v>
      </c>
      <c r="AY169" s="17" t="s">
        <v>152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83</v>
      </c>
      <c r="BK169" s="215">
        <f>ROUND(I169*H169,2)</f>
        <v>0</v>
      </c>
      <c r="BL169" s="17" t="s">
        <v>172</v>
      </c>
      <c r="BM169" s="214" t="s">
        <v>938</v>
      </c>
    </row>
    <row r="170" spans="1:65" s="2" customFormat="1" ht="24" customHeight="1">
      <c r="A170" s="34"/>
      <c r="B170" s="35"/>
      <c r="C170" s="203" t="s">
        <v>330</v>
      </c>
      <c r="D170" s="203" t="s">
        <v>155</v>
      </c>
      <c r="E170" s="204" t="s">
        <v>340</v>
      </c>
      <c r="F170" s="205" t="s">
        <v>341</v>
      </c>
      <c r="G170" s="206" t="s">
        <v>280</v>
      </c>
      <c r="H170" s="207">
        <v>67.14</v>
      </c>
      <c r="I170" s="208"/>
      <c r="J170" s="209">
        <f>ROUND(I170*H170,2)</f>
        <v>0</v>
      </c>
      <c r="K170" s="205" t="s">
        <v>248</v>
      </c>
      <c r="L170" s="39"/>
      <c r="M170" s="210" t="s">
        <v>1</v>
      </c>
      <c r="N170" s="211" t="s">
        <v>40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172</v>
      </c>
      <c r="AT170" s="214" t="s">
        <v>155</v>
      </c>
      <c r="AU170" s="214" t="s">
        <v>85</v>
      </c>
      <c r="AY170" s="17" t="s">
        <v>152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83</v>
      </c>
      <c r="BK170" s="215">
        <f>ROUND(I170*H170,2)</f>
        <v>0</v>
      </c>
      <c r="BL170" s="17" t="s">
        <v>172</v>
      </c>
      <c r="BM170" s="214" t="s">
        <v>939</v>
      </c>
    </row>
    <row r="171" spans="1:65" s="13" customFormat="1" ht="22.5">
      <c r="B171" s="216"/>
      <c r="C171" s="217"/>
      <c r="D171" s="218" t="s">
        <v>161</v>
      </c>
      <c r="E171" s="219" t="s">
        <v>1</v>
      </c>
      <c r="F171" s="220" t="s">
        <v>940</v>
      </c>
      <c r="G171" s="217"/>
      <c r="H171" s="221">
        <v>67.14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83</v>
      </c>
      <c r="AY171" s="227" t="s">
        <v>152</v>
      </c>
    </row>
    <row r="172" spans="1:65" s="2" customFormat="1" ht="24" customHeight="1">
      <c r="A172" s="34"/>
      <c r="B172" s="35"/>
      <c r="C172" s="203" t="s">
        <v>7</v>
      </c>
      <c r="D172" s="203" t="s">
        <v>155</v>
      </c>
      <c r="E172" s="204" t="s">
        <v>345</v>
      </c>
      <c r="F172" s="205" t="s">
        <v>346</v>
      </c>
      <c r="G172" s="206" t="s">
        <v>280</v>
      </c>
      <c r="H172" s="207">
        <v>296.10000000000002</v>
      </c>
      <c r="I172" s="208"/>
      <c r="J172" s="209">
        <f>ROUND(I172*H172,2)</f>
        <v>0</v>
      </c>
      <c r="K172" s="205" t="s">
        <v>248</v>
      </c>
      <c r="L172" s="39"/>
      <c r="M172" s="210" t="s">
        <v>1</v>
      </c>
      <c r="N172" s="211" t="s">
        <v>40</v>
      </c>
      <c r="O172" s="71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172</v>
      </c>
      <c r="AT172" s="214" t="s">
        <v>155</v>
      </c>
      <c r="AU172" s="214" t="s">
        <v>85</v>
      </c>
      <c r="AY172" s="17" t="s">
        <v>152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83</v>
      </c>
      <c r="BK172" s="215">
        <f>ROUND(I172*H172,2)</f>
        <v>0</v>
      </c>
      <c r="BL172" s="17" t="s">
        <v>172</v>
      </c>
      <c r="BM172" s="214" t="s">
        <v>941</v>
      </c>
    </row>
    <row r="173" spans="1:65" s="13" customFormat="1" ht="22.5">
      <c r="B173" s="216"/>
      <c r="C173" s="217"/>
      <c r="D173" s="218" t="s">
        <v>161</v>
      </c>
      <c r="E173" s="219" t="s">
        <v>1</v>
      </c>
      <c r="F173" s="220" t="s">
        <v>915</v>
      </c>
      <c r="G173" s="217"/>
      <c r="H173" s="221">
        <v>111.902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161</v>
      </c>
      <c r="AU173" s="227" t="s">
        <v>85</v>
      </c>
      <c r="AV173" s="13" t="s">
        <v>85</v>
      </c>
      <c r="AW173" s="13" t="s">
        <v>32</v>
      </c>
      <c r="AX173" s="13" t="s">
        <v>75</v>
      </c>
      <c r="AY173" s="227" t="s">
        <v>152</v>
      </c>
    </row>
    <row r="174" spans="1:65" s="13" customFormat="1" ht="33.75">
      <c r="B174" s="216"/>
      <c r="C174" s="217"/>
      <c r="D174" s="218" t="s">
        <v>161</v>
      </c>
      <c r="E174" s="219" t="s">
        <v>1</v>
      </c>
      <c r="F174" s="220" t="s">
        <v>942</v>
      </c>
      <c r="G174" s="217"/>
      <c r="H174" s="221">
        <v>29.117999999999999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75</v>
      </c>
      <c r="AY174" s="227" t="s">
        <v>152</v>
      </c>
    </row>
    <row r="175" spans="1:65" s="13" customFormat="1" ht="22.5">
      <c r="B175" s="216"/>
      <c r="C175" s="217"/>
      <c r="D175" s="218" t="s">
        <v>161</v>
      </c>
      <c r="E175" s="219" t="s">
        <v>1</v>
      </c>
      <c r="F175" s="220" t="s">
        <v>917</v>
      </c>
      <c r="G175" s="217"/>
      <c r="H175" s="221">
        <v>29.4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161</v>
      </c>
      <c r="AU175" s="227" t="s">
        <v>85</v>
      </c>
      <c r="AV175" s="13" t="s">
        <v>85</v>
      </c>
      <c r="AW175" s="13" t="s">
        <v>32</v>
      </c>
      <c r="AX175" s="13" t="s">
        <v>75</v>
      </c>
      <c r="AY175" s="227" t="s">
        <v>152</v>
      </c>
    </row>
    <row r="176" spans="1:65" s="13" customFormat="1" ht="11.25">
      <c r="B176" s="216"/>
      <c r="C176" s="217"/>
      <c r="D176" s="218" t="s">
        <v>161</v>
      </c>
      <c r="E176" s="219" t="s">
        <v>1</v>
      </c>
      <c r="F176" s="220" t="s">
        <v>923</v>
      </c>
      <c r="G176" s="217"/>
      <c r="H176" s="221">
        <v>25.76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161</v>
      </c>
      <c r="AU176" s="227" t="s">
        <v>85</v>
      </c>
      <c r="AV176" s="13" t="s">
        <v>85</v>
      </c>
      <c r="AW176" s="13" t="s">
        <v>32</v>
      </c>
      <c r="AX176" s="13" t="s">
        <v>75</v>
      </c>
      <c r="AY176" s="227" t="s">
        <v>152</v>
      </c>
    </row>
    <row r="177" spans="1:65" s="13" customFormat="1" ht="11.25">
      <c r="B177" s="216"/>
      <c r="C177" s="217"/>
      <c r="D177" s="218" t="s">
        <v>161</v>
      </c>
      <c r="E177" s="219" t="s">
        <v>1</v>
      </c>
      <c r="F177" s="220" t="s">
        <v>926</v>
      </c>
      <c r="G177" s="217"/>
      <c r="H177" s="221">
        <v>63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161</v>
      </c>
      <c r="AU177" s="227" t="s">
        <v>85</v>
      </c>
      <c r="AV177" s="13" t="s">
        <v>85</v>
      </c>
      <c r="AW177" s="13" t="s">
        <v>32</v>
      </c>
      <c r="AX177" s="13" t="s">
        <v>75</v>
      </c>
      <c r="AY177" s="227" t="s">
        <v>152</v>
      </c>
    </row>
    <row r="178" spans="1:65" s="13" customFormat="1" ht="11.25">
      <c r="B178" s="216"/>
      <c r="C178" s="217"/>
      <c r="D178" s="218" t="s">
        <v>161</v>
      </c>
      <c r="E178" s="219" t="s">
        <v>1</v>
      </c>
      <c r="F178" s="220" t="s">
        <v>929</v>
      </c>
      <c r="G178" s="217"/>
      <c r="H178" s="221">
        <v>36.6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75</v>
      </c>
      <c r="AY178" s="227" t="s">
        <v>152</v>
      </c>
    </row>
    <row r="179" spans="1:65" s="13" customFormat="1" ht="11.25">
      <c r="B179" s="216"/>
      <c r="C179" s="217"/>
      <c r="D179" s="218" t="s">
        <v>161</v>
      </c>
      <c r="E179" s="219" t="s">
        <v>1</v>
      </c>
      <c r="F179" s="220" t="s">
        <v>943</v>
      </c>
      <c r="G179" s="217"/>
      <c r="H179" s="221">
        <v>0.32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161</v>
      </c>
      <c r="AU179" s="227" t="s">
        <v>85</v>
      </c>
      <c r="AV179" s="13" t="s">
        <v>85</v>
      </c>
      <c r="AW179" s="13" t="s">
        <v>32</v>
      </c>
      <c r="AX179" s="13" t="s">
        <v>75</v>
      </c>
      <c r="AY179" s="227" t="s">
        <v>152</v>
      </c>
    </row>
    <row r="180" spans="1:65" s="15" customFormat="1" ht="11.25">
      <c r="B180" s="243"/>
      <c r="C180" s="244"/>
      <c r="D180" s="218" t="s">
        <v>161</v>
      </c>
      <c r="E180" s="245" t="s">
        <v>1</v>
      </c>
      <c r="F180" s="246" t="s">
        <v>273</v>
      </c>
      <c r="G180" s="244"/>
      <c r="H180" s="247">
        <v>296.10000000000002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AT180" s="253" t="s">
        <v>161</v>
      </c>
      <c r="AU180" s="253" t="s">
        <v>85</v>
      </c>
      <c r="AV180" s="15" t="s">
        <v>172</v>
      </c>
      <c r="AW180" s="15" t="s">
        <v>32</v>
      </c>
      <c r="AX180" s="15" t="s">
        <v>83</v>
      </c>
      <c r="AY180" s="253" t="s">
        <v>152</v>
      </c>
    </row>
    <row r="181" spans="1:65" s="2" customFormat="1" ht="24" customHeight="1">
      <c r="A181" s="34"/>
      <c r="B181" s="35"/>
      <c r="C181" s="203" t="s">
        <v>339</v>
      </c>
      <c r="D181" s="203" t="s">
        <v>155</v>
      </c>
      <c r="E181" s="204" t="s">
        <v>350</v>
      </c>
      <c r="F181" s="205" t="s">
        <v>351</v>
      </c>
      <c r="G181" s="206" t="s">
        <v>280</v>
      </c>
      <c r="H181" s="207">
        <v>0.72</v>
      </c>
      <c r="I181" s="208"/>
      <c r="J181" s="209">
        <f>ROUND(I181*H181,2)</f>
        <v>0</v>
      </c>
      <c r="K181" s="205" t="s">
        <v>248</v>
      </c>
      <c r="L181" s="39"/>
      <c r="M181" s="210" t="s">
        <v>1</v>
      </c>
      <c r="N181" s="211" t="s">
        <v>40</v>
      </c>
      <c r="O181" s="71"/>
      <c r="P181" s="212">
        <f>O181*H181</f>
        <v>0</v>
      </c>
      <c r="Q181" s="212">
        <v>0</v>
      </c>
      <c r="R181" s="212">
        <f>Q181*H181</f>
        <v>0</v>
      </c>
      <c r="S181" s="212">
        <v>0</v>
      </c>
      <c r="T181" s="21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172</v>
      </c>
      <c r="AT181" s="214" t="s">
        <v>155</v>
      </c>
      <c r="AU181" s="214" t="s">
        <v>85</v>
      </c>
      <c r="AY181" s="17" t="s">
        <v>152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7" t="s">
        <v>83</v>
      </c>
      <c r="BK181" s="215">
        <f>ROUND(I181*H181,2)</f>
        <v>0</v>
      </c>
      <c r="BL181" s="17" t="s">
        <v>172</v>
      </c>
      <c r="BM181" s="214" t="s">
        <v>944</v>
      </c>
    </row>
    <row r="182" spans="1:65" s="13" customFormat="1" ht="11.25">
      <c r="B182" s="216"/>
      <c r="C182" s="217"/>
      <c r="D182" s="218" t="s">
        <v>161</v>
      </c>
      <c r="E182" s="219" t="s">
        <v>1</v>
      </c>
      <c r="F182" s="220" t="s">
        <v>945</v>
      </c>
      <c r="G182" s="217"/>
      <c r="H182" s="221">
        <v>0.72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161</v>
      </c>
      <c r="AU182" s="227" t="s">
        <v>85</v>
      </c>
      <c r="AV182" s="13" t="s">
        <v>85</v>
      </c>
      <c r="AW182" s="13" t="s">
        <v>32</v>
      </c>
      <c r="AX182" s="13" t="s">
        <v>83</v>
      </c>
      <c r="AY182" s="227" t="s">
        <v>152</v>
      </c>
    </row>
    <row r="183" spans="1:65" s="2" customFormat="1" ht="16.5" customHeight="1">
      <c r="A183" s="34"/>
      <c r="B183" s="35"/>
      <c r="C183" s="203" t="s">
        <v>344</v>
      </c>
      <c r="D183" s="203" t="s">
        <v>155</v>
      </c>
      <c r="E183" s="204" t="s">
        <v>354</v>
      </c>
      <c r="F183" s="205" t="s">
        <v>355</v>
      </c>
      <c r="G183" s="206" t="s">
        <v>280</v>
      </c>
      <c r="H183" s="207">
        <v>296.82</v>
      </c>
      <c r="I183" s="208"/>
      <c r="J183" s="209">
        <f>ROUND(I183*H183,2)</f>
        <v>0</v>
      </c>
      <c r="K183" s="205" t="s">
        <v>248</v>
      </c>
      <c r="L183" s="39"/>
      <c r="M183" s="210" t="s">
        <v>1</v>
      </c>
      <c r="N183" s="211" t="s">
        <v>40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172</v>
      </c>
      <c r="AT183" s="214" t="s">
        <v>155</v>
      </c>
      <c r="AU183" s="214" t="s">
        <v>85</v>
      </c>
      <c r="AY183" s="17" t="s">
        <v>152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83</v>
      </c>
      <c r="BK183" s="215">
        <f>ROUND(I183*H183,2)</f>
        <v>0</v>
      </c>
      <c r="BL183" s="17" t="s">
        <v>172</v>
      </c>
      <c r="BM183" s="214" t="s">
        <v>946</v>
      </c>
    </row>
    <row r="184" spans="1:65" s="13" customFormat="1" ht="11.25">
      <c r="B184" s="216"/>
      <c r="C184" s="217"/>
      <c r="D184" s="218" t="s">
        <v>161</v>
      </c>
      <c r="E184" s="219" t="s">
        <v>1</v>
      </c>
      <c r="F184" s="220" t="s">
        <v>947</v>
      </c>
      <c r="G184" s="217"/>
      <c r="H184" s="221">
        <v>296.82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161</v>
      </c>
      <c r="AU184" s="227" t="s">
        <v>85</v>
      </c>
      <c r="AV184" s="13" t="s">
        <v>85</v>
      </c>
      <c r="AW184" s="13" t="s">
        <v>32</v>
      </c>
      <c r="AX184" s="13" t="s">
        <v>83</v>
      </c>
      <c r="AY184" s="227" t="s">
        <v>152</v>
      </c>
    </row>
    <row r="185" spans="1:65" s="2" customFormat="1" ht="24" customHeight="1">
      <c r="A185" s="34"/>
      <c r="B185" s="35"/>
      <c r="C185" s="203" t="s">
        <v>349</v>
      </c>
      <c r="D185" s="203" t="s">
        <v>155</v>
      </c>
      <c r="E185" s="204" t="s">
        <v>359</v>
      </c>
      <c r="F185" s="205" t="s">
        <v>360</v>
      </c>
      <c r="G185" s="206" t="s">
        <v>361</v>
      </c>
      <c r="H185" s="207">
        <v>534.27599999999995</v>
      </c>
      <c r="I185" s="208"/>
      <c r="J185" s="209">
        <f>ROUND(I185*H185,2)</f>
        <v>0</v>
      </c>
      <c r="K185" s="205" t="s">
        <v>248</v>
      </c>
      <c r="L185" s="39"/>
      <c r="M185" s="210" t="s">
        <v>1</v>
      </c>
      <c r="N185" s="211" t="s">
        <v>40</v>
      </c>
      <c r="O185" s="71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172</v>
      </c>
      <c r="AT185" s="214" t="s">
        <v>155</v>
      </c>
      <c r="AU185" s="214" t="s">
        <v>85</v>
      </c>
      <c r="AY185" s="17" t="s">
        <v>152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83</v>
      </c>
      <c r="BK185" s="215">
        <f>ROUND(I185*H185,2)</f>
        <v>0</v>
      </c>
      <c r="BL185" s="17" t="s">
        <v>172</v>
      </c>
      <c r="BM185" s="214" t="s">
        <v>948</v>
      </c>
    </row>
    <row r="186" spans="1:65" s="13" customFormat="1" ht="11.25">
      <c r="B186" s="216"/>
      <c r="C186" s="217"/>
      <c r="D186" s="218" t="s">
        <v>161</v>
      </c>
      <c r="E186" s="219" t="s">
        <v>1</v>
      </c>
      <c r="F186" s="220" t="s">
        <v>949</v>
      </c>
      <c r="G186" s="217"/>
      <c r="H186" s="221">
        <v>534.27599999999995</v>
      </c>
      <c r="I186" s="222"/>
      <c r="J186" s="217"/>
      <c r="K186" s="217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161</v>
      </c>
      <c r="AU186" s="227" t="s">
        <v>85</v>
      </c>
      <c r="AV186" s="13" t="s">
        <v>85</v>
      </c>
      <c r="AW186" s="13" t="s">
        <v>32</v>
      </c>
      <c r="AX186" s="13" t="s">
        <v>83</v>
      </c>
      <c r="AY186" s="227" t="s">
        <v>152</v>
      </c>
    </row>
    <row r="187" spans="1:65" s="2" customFormat="1" ht="24" customHeight="1">
      <c r="A187" s="34"/>
      <c r="B187" s="35"/>
      <c r="C187" s="203" t="s">
        <v>353</v>
      </c>
      <c r="D187" s="203" t="s">
        <v>155</v>
      </c>
      <c r="E187" s="204" t="s">
        <v>365</v>
      </c>
      <c r="F187" s="205" t="s">
        <v>366</v>
      </c>
      <c r="G187" s="206" t="s">
        <v>280</v>
      </c>
      <c r="H187" s="207">
        <v>73</v>
      </c>
      <c r="I187" s="208"/>
      <c r="J187" s="209">
        <f>ROUND(I187*H187,2)</f>
        <v>0</v>
      </c>
      <c r="K187" s="205" t="s">
        <v>248</v>
      </c>
      <c r="L187" s="39"/>
      <c r="M187" s="210" t="s">
        <v>1</v>
      </c>
      <c r="N187" s="211" t="s">
        <v>40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172</v>
      </c>
      <c r="AT187" s="214" t="s">
        <v>155</v>
      </c>
      <c r="AU187" s="214" t="s">
        <v>85</v>
      </c>
      <c r="AY187" s="17" t="s">
        <v>152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83</v>
      </c>
      <c r="BK187" s="215">
        <f>ROUND(I187*H187,2)</f>
        <v>0</v>
      </c>
      <c r="BL187" s="17" t="s">
        <v>172</v>
      </c>
      <c r="BM187" s="214" t="s">
        <v>950</v>
      </c>
    </row>
    <row r="188" spans="1:65" s="13" customFormat="1" ht="22.5">
      <c r="B188" s="216"/>
      <c r="C188" s="217"/>
      <c r="D188" s="218" t="s">
        <v>161</v>
      </c>
      <c r="E188" s="219" t="s">
        <v>1</v>
      </c>
      <c r="F188" s="220" t="s">
        <v>951</v>
      </c>
      <c r="G188" s="217"/>
      <c r="H188" s="221">
        <v>50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161</v>
      </c>
      <c r="AU188" s="227" t="s">
        <v>85</v>
      </c>
      <c r="AV188" s="13" t="s">
        <v>85</v>
      </c>
      <c r="AW188" s="13" t="s">
        <v>32</v>
      </c>
      <c r="AX188" s="13" t="s">
        <v>75</v>
      </c>
      <c r="AY188" s="227" t="s">
        <v>152</v>
      </c>
    </row>
    <row r="189" spans="1:65" s="13" customFormat="1" ht="22.5">
      <c r="B189" s="216"/>
      <c r="C189" s="217"/>
      <c r="D189" s="218" t="s">
        <v>161</v>
      </c>
      <c r="E189" s="219" t="s">
        <v>1</v>
      </c>
      <c r="F189" s="220" t="s">
        <v>952</v>
      </c>
      <c r="G189" s="217"/>
      <c r="H189" s="221">
        <v>23</v>
      </c>
      <c r="I189" s="222"/>
      <c r="J189" s="217"/>
      <c r="K189" s="217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161</v>
      </c>
      <c r="AU189" s="227" t="s">
        <v>85</v>
      </c>
      <c r="AV189" s="13" t="s">
        <v>85</v>
      </c>
      <c r="AW189" s="13" t="s">
        <v>32</v>
      </c>
      <c r="AX189" s="13" t="s">
        <v>75</v>
      </c>
      <c r="AY189" s="227" t="s">
        <v>152</v>
      </c>
    </row>
    <row r="190" spans="1:65" s="15" customFormat="1" ht="11.25">
      <c r="B190" s="243"/>
      <c r="C190" s="244"/>
      <c r="D190" s="218" t="s">
        <v>161</v>
      </c>
      <c r="E190" s="245" t="s">
        <v>1</v>
      </c>
      <c r="F190" s="246" t="s">
        <v>273</v>
      </c>
      <c r="G190" s="244"/>
      <c r="H190" s="247">
        <v>73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AT190" s="253" t="s">
        <v>161</v>
      </c>
      <c r="AU190" s="253" t="s">
        <v>85</v>
      </c>
      <c r="AV190" s="15" t="s">
        <v>172</v>
      </c>
      <c r="AW190" s="15" t="s">
        <v>32</v>
      </c>
      <c r="AX190" s="15" t="s">
        <v>83</v>
      </c>
      <c r="AY190" s="253" t="s">
        <v>152</v>
      </c>
    </row>
    <row r="191" spans="1:65" s="2" customFormat="1" ht="16.5" customHeight="1">
      <c r="A191" s="34"/>
      <c r="B191" s="35"/>
      <c r="C191" s="254" t="s">
        <v>358</v>
      </c>
      <c r="D191" s="254" t="s">
        <v>371</v>
      </c>
      <c r="E191" s="255" t="s">
        <v>372</v>
      </c>
      <c r="F191" s="256" t="s">
        <v>373</v>
      </c>
      <c r="G191" s="257" t="s">
        <v>361</v>
      </c>
      <c r="H191" s="258">
        <v>146</v>
      </c>
      <c r="I191" s="259"/>
      <c r="J191" s="260">
        <f>ROUND(I191*H191,2)</f>
        <v>0</v>
      </c>
      <c r="K191" s="256" t="s">
        <v>248</v>
      </c>
      <c r="L191" s="261"/>
      <c r="M191" s="262" t="s">
        <v>1</v>
      </c>
      <c r="N191" s="263" t="s">
        <v>40</v>
      </c>
      <c r="O191" s="71"/>
      <c r="P191" s="212">
        <f>O191*H191</f>
        <v>0</v>
      </c>
      <c r="Q191" s="212">
        <v>1</v>
      </c>
      <c r="R191" s="212">
        <f>Q191*H191</f>
        <v>146</v>
      </c>
      <c r="S191" s="212">
        <v>0</v>
      </c>
      <c r="T191" s="21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193</v>
      </c>
      <c r="AT191" s="214" t="s">
        <v>371</v>
      </c>
      <c r="AU191" s="214" t="s">
        <v>85</v>
      </c>
      <c r="AY191" s="17" t="s">
        <v>152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83</v>
      </c>
      <c r="BK191" s="215">
        <f>ROUND(I191*H191,2)</f>
        <v>0</v>
      </c>
      <c r="BL191" s="17" t="s">
        <v>172</v>
      </c>
      <c r="BM191" s="214" t="s">
        <v>953</v>
      </c>
    </row>
    <row r="192" spans="1:65" s="13" customFormat="1" ht="11.25">
      <c r="B192" s="216"/>
      <c r="C192" s="217"/>
      <c r="D192" s="218" t="s">
        <v>161</v>
      </c>
      <c r="E192" s="219" t="s">
        <v>1</v>
      </c>
      <c r="F192" s="220" t="s">
        <v>954</v>
      </c>
      <c r="G192" s="217"/>
      <c r="H192" s="221">
        <v>146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161</v>
      </c>
      <c r="AU192" s="227" t="s">
        <v>85</v>
      </c>
      <c r="AV192" s="13" t="s">
        <v>85</v>
      </c>
      <c r="AW192" s="13" t="s">
        <v>32</v>
      </c>
      <c r="AX192" s="13" t="s">
        <v>83</v>
      </c>
      <c r="AY192" s="227" t="s">
        <v>152</v>
      </c>
    </row>
    <row r="193" spans="1:65" s="2" customFormat="1" ht="16.5" customHeight="1">
      <c r="A193" s="34"/>
      <c r="B193" s="35"/>
      <c r="C193" s="203" t="s">
        <v>364</v>
      </c>
      <c r="D193" s="203" t="s">
        <v>155</v>
      </c>
      <c r="E193" s="204" t="s">
        <v>382</v>
      </c>
      <c r="F193" s="205" t="s">
        <v>383</v>
      </c>
      <c r="G193" s="206" t="s">
        <v>247</v>
      </c>
      <c r="H193" s="207">
        <v>2184.9499999999998</v>
      </c>
      <c r="I193" s="208"/>
      <c r="J193" s="209">
        <f>ROUND(I193*H193,2)</f>
        <v>0</v>
      </c>
      <c r="K193" s="205" t="s">
        <v>248</v>
      </c>
      <c r="L193" s="39"/>
      <c r="M193" s="210" t="s">
        <v>1</v>
      </c>
      <c r="N193" s="211" t="s">
        <v>40</v>
      </c>
      <c r="O193" s="71"/>
      <c r="P193" s="212">
        <f>O193*H193</f>
        <v>0</v>
      </c>
      <c r="Q193" s="212">
        <v>0</v>
      </c>
      <c r="R193" s="212">
        <f>Q193*H193</f>
        <v>0</v>
      </c>
      <c r="S193" s="212">
        <v>0</v>
      </c>
      <c r="T193" s="21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172</v>
      </c>
      <c r="AT193" s="214" t="s">
        <v>155</v>
      </c>
      <c r="AU193" s="214" t="s">
        <v>85</v>
      </c>
      <c r="AY193" s="17" t="s">
        <v>152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83</v>
      </c>
      <c r="BK193" s="215">
        <f>ROUND(I193*H193,2)</f>
        <v>0</v>
      </c>
      <c r="BL193" s="17" t="s">
        <v>172</v>
      </c>
      <c r="BM193" s="214" t="s">
        <v>955</v>
      </c>
    </row>
    <row r="194" spans="1:65" s="13" customFormat="1" ht="11.25">
      <c r="B194" s="216"/>
      <c r="C194" s="217"/>
      <c r="D194" s="218" t="s">
        <v>161</v>
      </c>
      <c r="E194" s="219" t="s">
        <v>1</v>
      </c>
      <c r="F194" s="220" t="s">
        <v>956</v>
      </c>
      <c r="G194" s="217"/>
      <c r="H194" s="221">
        <v>485.95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161</v>
      </c>
      <c r="AU194" s="227" t="s">
        <v>85</v>
      </c>
      <c r="AV194" s="13" t="s">
        <v>85</v>
      </c>
      <c r="AW194" s="13" t="s">
        <v>32</v>
      </c>
      <c r="AX194" s="13" t="s">
        <v>75</v>
      </c>
      <c r="AY194" s="227" t="s">
        <v>152</v>
      </c>
    </row>
    <row r="195" spans="1:65" s="13" customFormat="1" ht="11.25">
      <c r="B195" s="216"/>
      <c r="C195" s="217"/>
      <c r="D195" s="218" t="s">
        <v>161</v>
      </c>
      <c r="E195" s="219" t="s">
        <v>1</v>
      </c>
      <c r="F195" s="220" t="s">
        <v>386</v>
      </c>
      <c r="G195" s="217"/>
      <c r="H195" s="221">
        <v>1664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161</v>
      </c>
      <c r="AU195" s="227" t="s">
        <v>85</v>
      </c>
      <c r="AV195" s="13" t="s">
        <v>85</v>
      </c>
      <c r="AW195" s="13" t="s">
        <v>32</v>
      </c>
      <c r="AX195" s="13" t="s">
        <v>75</v>
      </c>
      <c r="AY195" s="227" t="s">
        <v>152</v>
      </c>
    </row>
    <row r="196" spans="1:65" s="13" customFormat="1" ht="11.25">
      <c r="B196" s="216"/>
      <c r="C196" s="217"/>
      <c r="D196" s="218" t="s">
        <v>161</v>
      </c>
      <c r="E196" s="219" t="s">
        <v>1</v>
      </c>
      <c r="F196" s="220" t="s">
        <v>957</v>
      </c>
      <c r="G196" s="217"/>
      <c r="H196" s="221">
        <v>35</v>
      </c>
      <c r="I196" s="222"/>
      <c r="J196" s="217"/>
      <c r="K196" s="217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161</v>
      </c>
      <c r="AU196" s="227" t="s">
        <v>85</v>
      </c>
      <c r="AV196" s="13" t="s">
        <v>85</v>
      </c>
      <c r="AW196" s="13" t="s">
        <v>32</v>
      </c>
      <c r="AX196" s="13" t="s">
        <v>75</v>
      </c>
      <c r="AY196" s="227" t="s">
        <v>152</v>
      </c>
    </row>
    <row r="197" spans="1:65" s="15" customFormat="1" ht="11.25">
      <c r="B197" s="243"/>
      <c r="C197" s="244"/>
      <c r="D197" s="218" t="s">
        <v>161</v>
      </c>
      <c r="E197" s="245" t="s">
        <v>1</v>
      </c>
      <c r="F197" s="246" t="s">
        <v>273</v>
      </c>
      <c r="G197" s="244"/>
      <c r="H197" s="247">
        <v>2184.9499999999998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AT197" s="253" t="s">
        <v>161</v>
      </c>
      <c r="AU197" s="253" t="s">
        <v>85</v>
      </c>
      <c r="AV197" s="15" t="s">
        <v>172</v>
      </c>
      <c r="AW197" s="15" t="s">
        <v>32</v>
      </c>
      <c r="AX197" s="15" t="s">
        <v>83</v>
      </c>
      <c r="AY197" s="253" t="s">
        <v>152</v>
      </c>
    </row>
    <row r="198" spans="1:65" s="2" customFormat="1" ht="24" customHeight="1">
      <c r="A198" s="34"/>
      <c r="B198" s="35"/>
      <c r="C198" s="203" t="s">
        <v>370</v>
      </c>
      <c r="D198" s="203" t="s">
        <v>155</v>
      </c>
      <c r="E198" s="204" t="s">
        <v>377</v>
      </c>
      <c r="F198" s="205" t="s">
        <v>378</v>
      </c>
      <c r="G198" s="206" t="s">
        <v>361</v>
      </c>
      <c r="H198" s="207">
        <v>1.5840000000000001</v>
      </c>
      <c r="I198" s="208"/>
      <c r="J198" s="209">
        <f>ROUND(I198*H198,2)</f>
        <v>0</v>
      </c>
      <c r="K198" s="205" t="s">
        <v>248</v>
      </c>
      <c r="L198" s="39"/>
      <c r="M198" s="210" t="s">
        <v>1</v>
      </c>
      <c r="N198" s="211" t="s">
        <v>40</v>
      </c>
      <c r="O198" s="71"/>
      <c r="P198" s="212">
        <f>O198*H198</f>
        <v>0</v>
      </c>
      <c r="Q198" s="212">
        <v>0</v>
      </c>
      <c r="R198" s="212">
        <f>Q198*H198</f>
        <v>0</v>
      </c>
      <c r="S198" s="212">
        <v>0</v>
      </c>
      <c r="T198" s="213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172</v>
      </c>
      <c r="AT198" s="214" t="s">
        <v>155</v>
      </c>
      <c r="AU198" s="214" t="s">
        <v>85</v>
      </c>
      <c r="AY198" s="17" t="s">
        <v>152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7" t="s">
        <v>83</v>
      </c>
      <c r="BK198" s="215">
        <f>ROUND(I198*H198,2)</f>
        <v>0</v>
      </c>
      <c r="BL198" s="17" t="s">
        <v>172</v>
      </c>
      <c r="BM198" s="214" t="s">
        <v>958</v>
      </c>
    </row>
    <row r="199" spans="1:65" s="13" customFormat="1" ht="11.25">
      <c r="B199" s="216"/>
      <c r="C199" s="217"/>
      <c r="D199" s="218" t="s">
        <v>161</v>
      </c>
      <c r="E199" s="219" t="s">
        <v>1</v>
      </c>
      <c r="F199" s="220" t="s">
        <v>959</v>
      </c>
      <c r="G199" s="217"/>
      <c r="H199" s="221">
        <v>1.5840000000000001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161</v>
      </c>
      <c r="AU199" s="227" t="s">
        <v>85</v>
      </c>
      <c r="AV199" s="13" t="s">
        <v>85</v>
      </c>
      <c r="AW199" s="13" t="s">
        <v>32</v>
      </c>
      <c r="AX199" s="13" t="s">
        <v>83</v>
      </c>
      <c r="AY199" s="227" t="s">
        <v>152</v>
      </c>
    </row>
    <row r="200" spans="1:65" s="12" customFormat="1" ht="22.9" customHeight="1">
      <c r="B200" s="187"/>
      <c r="C200" s="188"/>
      <c r="D200" s="189" t="s">
        <v>74</v>
      </c>
      <c r="E200" s="201" t="s">
        <v>85</v>
      </c>
      <c r="F200" s="201" t="s">
        <v>389</v>
      </c>
      <c r="G200" s="188"/>
      <c r="H200" s="188"/>
      <c r="I200" s="191"/>
      <c r="J200" s="202">
        <f>BK200</f>
        <v>0</v>
      </c>
      <c r="K200" s="188"/>
      <c r="L200" s="193"/>
      <c r="M200" s="194"/>
      <c r="N200" s="195"/>
      <c r="O200" s="195"/>
      <c r="P200" s="196">
        <f>SUM(P201:P214)</f>
        <v>0</v>
      </c>
      <c r="Q200" s="195"/>
      <c r="R200" s="196">
        <f>SUM(R201:R214)</f>
        <v>36.723868000000003</v>
      </c>
      <c r="S200" s="195"/>
      <c r="T200" s="197">
        <f>SUM(T201:T214)</f>
        <v>0</v>
      </c>
      <c r="AR200" s="198" t="s">
        <v>83</v>
      </c>
      <c r="AT200" s="199" t="s">
        <v>74</v>
      </c>
      <c r="AU200" s="199" t="s">
        <v>83</v>
      </c>
      <c r="AY200" s="198" t="s">
        <v>152</v>
      </c>
      <c r="BK200" s="200">
        <f>SUM(BK201:BK214)</f>
        <v>0</v>
      </c>
    </row>
    <row r="201" spans="1:65" s="2" customFormat="1" ht="24" customHeight="1">
      <c r="A201" s="34"/>
      <c r="B201" s="35"/>
      <c r="C201" s="203" t="s">
        <v>376</v>
      </c>
      <c r="D201" s="203" t="s">
        <v>155</v>
      </c>
      <c r="E201" s="204" t="s">
        <v>391</v>
      </c>
      <c r="F201" s="205" t="s">
        <v>392</v>
      </c>
      <c r="G201" s="206" t="s">
        <v>280</v>
      </c>
      <c r="H201" s="207">
        <v>17.600000000000001</v>
      </c>
      <c r="I201" s="208"/>
      <c r="J201" s="209">
        <f>ROUND(I201*H201,2)</f>
        <v>0</v>
      </c>
      <c r="K201" s="205" t="s">
        <v>248</v>
      </c>
      <c r="L201" s="39"/>
      <c r="M201" s="210" t="s">
        <v>1</v>
      </c>
      <c r="N201" s="211" t="s">
        <v>40</v>
      </c>
      <c r="O201" s="71"/>
      <c r="P201" s="212">
        <f>O201*H201</f>
        <v>0</v>
      </c>
      <c r="Q201" s="212">
        <v>0</v>
      </c>
      <c r="R201" s="212">
        <f>Q201*H201</f>
        <v>0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172</v>
      </c>
      <c r="AT201" s="214" t="s">
        <v>155</v>
      </c>
      <c r="AU201" s="214" t="s">
        <v>85</v>
      </c>
      <c r="AY201" s="17" t="s">
        <v>152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83</v>
      </c>
      <c r="BK201" s="215">
        <f>ROUND(I201*H201,2)</f>
        <v>0</v>
      </c>
      <c r="BL201" s="17" t="s">
        <v>172</v>
      </c>
      <c r="BM201" s="214" t="s">
        <v>960</v>
      </c>
    </row>
    <row r="202" spans="1:65" s="13" customFormat="1" ht="11.25">
      <c r="B202" s="216"/>
      <c r="C202" s="217"/>
      <c r="D202" s="218" t="s">
        <v>161</v>
      </c>
      <c r="E202" s="219" t="s">
        <v>1</v>
      </c>
      <c r="F202" s="220" t="s">
        <v>961</v>
      </c>
      <c r="G202" s="217"/>
      <c r="H202" s="221">
        <v>17.600000000000001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161</v>
      </c>
      <c r="AU202" s="227" t="s">
        <v>85</v>
      </c>
      <c r="AV202" s="13" t="s">
        <v>85</v>
      </c>
      <c r="AW202" s="13" t="s">
        <v>32</v>
      </c>
      <c r="AX202" s="13" t="s">
        <v>83</v>
      </c>
      <c r="AY202" s="227" t="s">
        <v>152</v>
      </c>
    </row>
    <row r="203" spans="1:65" s="2" customFormat="1" ht="24" customHeight="1">
      <c r="A203" s="34"/>
      <c r="B203" s="35"/>
      <c r="C203" s="203" t="s">
        <v>381</v>
      </c>
      <c r="D203" s="203" t="s">
        <v>155</v>
      </c>
      <c r="E203" s="204" t="s">
        <v>396</v>
      </c>
      <c r="F203" s="205" t="s">
        <v>397</v>
      </c>
      <c r="G203" s="206" t="s">
        <v>247</v>
      </c>
      <c r="H203" s="207">
        <v>289.8</v>
      </c>
      <c r="I203" s="208"/>
      <c r="J203" s="209">
        <f>ROUND(I203*H203,2)</f>
        <v>0</v>
      </c>
      <c r="K203" s="205" t="s">
        <v>248</v>
      </c>
      <c r="L203" s="39"/>
      <c r="M203" s="210" t="s">
        <v>1</v>
      </c>
      <c r="N203" s="211" t="s">
        <v>40</v>
      </c>
      <c r="O203" s="71"/>
      <c r="P203" s="212">
        <f>O203*H203</f>
        <v>0</v>
      </c>
      <c r="Q203" s="212">
        <v>1.7000000000000001E-4</v>
      </c>
      <c r="R203" s="212">
        <f>Q203*H203</f>
        <v>4.9266000000000004E-2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172</v>
      </c>
      <c r="AT203" s="214" t="s">
        <v>155</v>
      </c>
      <c r="AU203" s="214" t="s">
        <v>85</v>
      </c>
      <c r="AY203" s="17" t="s">
        <v>152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83</v>
      </c>
      <c r="BK203" s="215">
        <f>ROUND(I203*H203,2)</f>
        <v>0</v>
      </c>
      <c r="BL203" s="17" t="s">
        <v>172</v>
      </c>
      <c r="BM203" s="214" t="s">
        <v>962</v>
      </c>
    </row>
    <row r="204" spans="1:65" s="13" customFormat="1" ht="11.25">
      <c r="B204" s="216"/>
      <c r="C204" s="217"/>
      <c r="D204" s="218" t="s">
        <v>161</v>
      </c>
      <c r="E204" s="219" t="s">
        <v>1</v>
      </c>
      <c r="F204" s="220" t="s">
        <v>963</v>
      </c>
      <c r="G204" s="217"/>
      <c r="H204" s="221">
        <v>289.8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161</v>
      </c>
      <c r="AU204" s="227" t="s">
        <v>85</v>
      </c>
      <c r="AV204" s="13" t="s">
        <v>85</v>
      </c>
      <c r="AW204" s="13" t="s">
        <v>32</v>
      </c>
      <c r="AX204" s="13" t="s">
        <v>83</v>
      </c>
      <c r="AY204" s="227" t="s">
        <v>152</v>
      </c>
    </row>
    <row r="205" spans="1:65" s="2" customFormat="1" ht="24" customHeight="1">
      <c r="A205" s="34"/>
      <c r="B205" s="35"/>
      <c r="C205" s="203" t="s">
        <v>390</v>
      </c>
      <c r="D205" s="203" t="s">
        <v>155</v>
      </c>
      <c r="E205" s="204" t="s">
        <v>401</v>
      </c>
      <c r="F205" s="205" t="s">
        <v>402</v>
      </c>
      <c r="G205" s="206" t="s">
        <v>261</v>
      </c>
      <c r="H205" s="207">
        <v>161</v>
      </c>
      <c r="I205" s="208"/>
      <c r="J205" s="209">
        <f>ROUND(I205*H205,2)</f>
        <v>0</v>
      </c>
      <c r="K205" s="205" t="s">
        <v>248</v>
      </c>
      <c r="L205" s="39"/>
      <c r="M205" s="210" t="s">
        <v>1</v>
      </c>
      <c r="N205" s="211" t="s">
        <v>40</v>
      </c>
      <c r="O205" s="71"/>
      <c r="P205" s="212">
        <f>O205*H205</f>
        <v>0</v>
      </c>
      <c r="Q205" s="212">
        <v>0.22656999999999999</v>
      </c>
      <c r="R205" s="212">
        <f>Q205*H205</f>
        <v>36.47777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172</v>
      </c>
      <c r="AT205" s="214" t="s">
        <v>155</v>
      </c>
      <c r="AU205" s="214" t="s">
        <v>85</v>
      </c>
      <c r="AY205" s="17" t="s">
        <v>152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83</v>
      </c>
      <c r="BK205" s="215">
        <f>ROUND(I205*H205,2)</f>
        <v>0</v>
      </c>
      <c r="BL205" s="17" t="s">
        <v>172</v>
      </c>
      <c r="BM205" s="214" t="s">
        <v>964</v>
      </c>
    </row>
    <row r="206" spans="1:65" s="13" customFormat="1" ht="11.25">
      <c r="B206" s="216"/>
      <c r="C206" s="217"/>
      <c r="D206" s="218" t="s">
        <v>161</v>
      </c>
      <c r="E206" s="219" t="s">
        <v>1</v>
      </c>
      <c r="F206" s="220" t="s">
        <v>965</v>
      </c>
      <c r="G206" s="217"/>
      <c r="H206" s="221">
        <v>161</v>
      </c>
      <c r="I206" s="222"/>
      <c r="J206" s="217"/>
      <c r="K206" s="217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161</v>
      </c>
      <c r="AU206" s="227" t="s">
        <v>85</v>
      </c>
      <c r="AV206" s="13" t="s">
        <v>85</v>
      </c>
      <c r="AW206" s="13" t="s">
        <v>32</v>
      </c>
      <c r="AX206" s="13" t="s">
        <v>83</v>
      </c>
      <c r="AY206" s="227" t="s">
        <v>152</v>
      </c>
    </row>
    <row r="207" spans="1:65" s="2" customFormat="1" ht="24" customHeight="1">
      <c r="A207" s="34"/>
      <c r="B207" s="35"/>
      <c r="C207" s="203" t="s">
        <v>395</v>
      </c>
      <c r="D207" s="203" t="s">
        <v>155</v>
      </c>
      <c r="E207" s="204" t="s">
        <v>406</v>
      </c>
      <c r="F207" s="205" t="s">
        <v>407</v>
      </c>
      <c r="G207" s="206" t="s">
        <v>247</v>
      </c>
      <c r="H207" s="207">
        <v>373</v>
      </c>
      <c r="I207" s="208"/>
      <c r="J207" s="209">
        <f>ROUND(I207*H207,2)</f>
        <v>0</v>
      </c>
      <c r="K207" s="205" t="s">
        <v>248</v>
      </c>
      <c r="L207" s="39"/>
      <c r="M207" s="210" t="s">
        <v>1</v>
      </c>
      <c r="N207" s="211" t="s">
        <v>40</v>
      </c>
      <c r="O207" s="71"/>
      <c r="P207" s="212">
        <f>O207*H207</f>
        <v>0</v>
      </c>
      <c r="Q207" s="212">
        <v>1.3999999999999999E-4</v>
      </c>
      <c r="R207" s="212">
        <f>Q207*H207</f>
        <v>5.2219999999999996E-2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172</v>
      </c>
      <c r="AT207" s="214" t="s">
        <v>155</v>
      </c>
      <c r="AU207" s="214" t="s">
        <v>85</v>
      </c>
      <c r="AY207" s="17" t="s">
        <v>152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83</v>
      </c>
      <c r="BK207" s="215">
        <f>ROUND(I207*H207,2)</f>
        <v>0</v>
      </c>
      <c r="BL207" s="17" t="s">
        <v>172</v>
      </c>
      <c r="BM207" s="214" t="s">
        <v>966</v>
      </c>
    </row>
    <row r="208" spans="1:65" s="13" customFormat="1" ht="11.25">
      <c r="B208" s="216"/>
      <c r="C208" s="217"/>
      <c r="D208" s="218" t="s">
        <v>161</v>
      </c>
      <c r="E208" s="219" t="s">
        <v>1</v>
      </c>
      <c r="F208" s="220" t="s">
        <v>967</v>
      </c>
      <c r="G208" s="217"/>
      <c r="H208" s="221">
        <v>373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161</v>
      </c>
      <c r="AU208" s="227" t="s">
        <v>85</v>
      </c>
      <c r="AV208" s="13" t="s">
        <v>85</v>
      </c>
      <c r="AW208" s="13" t="s">
        <v>32</v>
      </c>
      <c r="AX208" s="13" t="s">
        <v>83</v>
      </c>
      <c r="AY208" s="227" t="s">
        <v>152</v>
      </c>
    </row>
    <row r="209" spans="1:65" s="2" customFormat="1" ht="24" customHeight="1">
      <c r="A209" s="34"/>
      <c r="B209" s="35"/>
      <c r="C209" s="254" t="s">
        <v>400</v>
      </c>
      <c r="D209" s="254" t="s">
        <v>371</v>
      </c>
      <c r="E209" s="255" t="s">
        <v>411</v>
      </c>
      <c r="F209" s="256" t="s">
        <v>412</v>
      </c>
      <c r="G209" s="257" t="s">
        <v>247</v>
      </c>
      <c r="H209" s="258">
        <v>482.04</v>
      </c>
      <c r="I209" s="259"/>
      <c r="J209" s="260">
        <f>ROUND(I209*H209,2)</f>
        <v>0</v>
      </c>
      <c r="K209" s="256" t="s">
        <v>248</v>
      </c>
      <c r="L209" s="261"/>
      <c r="M209" s="262" t="s">
        <v>1</v>
      </c>
      <c r="N209" s="263" t="s">
        <v>40</v>
      </c>
      <c r="O209" s="71"/>
      <c r="P209" s="212">
        <f>O209*H209</f>
        <v>0</v>
      </c>
      <c r="Q209" s="212">
        <v>2.9999999999999997E-4</v>
      </c>
      <c r="R209" s="212">
        <f>Q209*H209</f>
        <v>0.14461199999999999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193</v>
      </c>
      <c r="AT209" s="214" t="s">
        <v>371</v>
      </c>
      <c r="AU209" s="214" t="s">
        <v>85</v>
      </c>
      <c r="AY209" s="17" t="s">
        <v>152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83</v>
      </c>
      <c r="BK209" s="215">
        <f>ROUND(I209*H209,2)</f>
        <v>0</v>
      </c>
      <c r="BL209" s="17" t="s">
        <v>172</v>
      </c>
      <c r="BM209" s="214" t="s">
        <v>968</v>
      </c>
    </row>
    <row r="210" spans="1:65" s="13" customFormat="1" ht="22.5">
      <c r="B210" s="216"/>
      <c r="C210" s="217"/>
      <c r="D210" s="218" t="s">
        <v>161</v>
      </c>
      <c r="E210" s="219" t="s">
        <v>1</v>
      </c>
      <c r="F210" s="220" t="s">
        <v>969</v>
      </c>
      <c r="G210" s="217"/>
      <c r="H210" s="221">
        <v>347.76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161</v>
      </c>
      <c r="AU210" s="227" t="s">
        <v>85</v>
      </c>
      <c r="AV210" s="13" t="s">
        <v>85</v>
      </c>
      <c r="AW210" s="13" t="s">
        <v>32</v>
      </c>
      <c r="AX210" s="13" t="s">
        <v>75</v>
      </c>
      <c r="AY210" s="227" t="s">
        <v>152</v>
      </c>
    </row>
    <row r="211" spans="1:65" s="13" customFormat="1" ht="22.5">
      <c r="B211" s="216"/>
      <c r="C211" s="217"/>
      <c r="D211" s="218" t="s">
        <v>161</v>
      </c>
      <c r="E211" s="219" t="s">
        <v>1</v>
      </c>
      <c r="F211" s="220" t="s">
        <v>970</v>
      </c>
      <c r="G211" s="217"/>
      <c r="H211" s="221">
        <v>134.28</v>
      </c>
      <c r="I211" s="222"/>
      <c r="J211" s="217"/>
      <c r="K211" s="217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161</v>
      </c>
      <c r="AU211" s="227" t="s">
        <v>85</v>
      </c>
      <c r="AV211" s="13" t="s">
        <v>85</v>
      </c>
      <c r="AW211" s="13" t="s">
        <v>32</v>
      </c>
      <c r="AX211" s="13" t="s">
        <v>75</v>
      </c>
      <c r="AY211" s="227" t="s">
        <v>152</v>
      </c>
    </row>
    <row r="212" spans="1:65" s="15" customFormat="1" ht="11.25">
      <c r="B212" s="243"/>
      <c r="C212" s="244"/>
      <c r="D212" s="218" t="s">
        <v>161</v>
      </c>
      <c r="E212" s="245" t="s">
        <v>1</v>
      </c>
      <c r="F212" s="246" t="s">
        <v>273</v>
      </c>
      <c r="G212" s="244"/>
      <c r="H212" s="247">
        <v>482.04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AT212" s="253" t="s">
        <v>161</v>
      </c>
      <c r="AU212" s="253" t="s">
        <v>85</v>
      </c>
      <c r="AV212" s="15" t="s">
        <v>172</v>
      </c>
      <c r="AW212" s="15" t="s">
        <v>32</v>
      </c>
      <c r="AX212" s="15" t="s">
        <v>83</v>
      </c>
      <c r="AY212" s="253" t="s">
        <v>152</v>
      </c>
    </row>
    <row r="213" spans="1:65" s="2" customFormat="1" ht="24" customHeight="1">
      <c r="A213" s="34"/>
      <c r="B213" s="35"/>
      <c r="C213" s="203" t="s">
        <v>405</v>
      </c>
      <c r="D213" s="203" t="s">
        <v>155</v>
      </c>
      <c r="E213" s="204" t="s">
        <v>417</v>
      </c>
      <c r="F213" s="205" t="s">
        <v>418</v>
      </c>
      <c r="G213" s="206" t="s">
        <v>247</v>
      </c>
      <c r="H213" s="207">
        <v>111.9</v>
      </c>
      <c r="I213" s="208"/>
      <c r="J213" s="209">
        <f>ROUND(I213*H213,2)</f>
        <v>0</v>
      </c>
      <c r="K213" s="205" t="s">
        <v>248</v>
      </c>
      <c r="L213" s="39"/>
      <c r="M213" s="210" t="s">
        <v>1</v>
      </c>
      <c r="N213" s="211" t="s">
        <v>40</v>
      </c>
      <c r="O213" s="71"/>
      <c r="P213" s="212">
        <f>O213*H213</f>
        <v>0</v>
      </c>
      <c r="Q213" s="212">
        <v>0</v>
      </c>
      <c r="R213" s="212">
        <f>Q213*H213</f>
        <v>0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172</v>
      </c>
      <c r="AT213" s="214" t="s">
        <v>155</v>
      </c>
      <c r="AU213" s="214" t="s">
        <v>85</v>
      </c>
      <c r="AY213" s="17" t="s">
        <v>152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83</v>
      </c>
      <c r="BK213" s="215">
        <f>ROUND(I213*H213,2)</f>
        <v>0</v>
      </c>
      <c r="BL213" s="17" t="s">
        <v>172</v>
      </c>
      <c r="BM213" s="214" t="s">
        <v>971</v>
      </c>
    </row>
    <row r="214" spans="1:65" s="13" customFormat="1" ht="11.25">
      <c r="B214" s="216"/>
      <c r="C214" s="217"/>
      <c r="D214" s="218" t="s">
        <v>161</v>
      </c>
      <c r="E214" s="219" t="s">
        <v>1</v>
      </c>
      <c r="F214" s="220" t="s">
        <v>972</v>
      </c>
      <c r="G214" s="217"/>
      <c r="H214" s="221">
        <v>111.9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83</v>
      </c>
      <c r="AY214" s="227" t="s">
        <v>152</v>
      </c>
    </row>
    <row r="215" spans="1:65" s="12" customFormat="1" ht="22.9" customHeight="1">
      <c r="B215" s="187"/>
      <c r="C215" s="188"/>
      <c r="D215" s="189" t="s">
        <v>74</v>
      </c>
      <c r="E215" s="201" t="s">
        <v>172</v>
      </c>
      <c r="F215" s="201" t="s">
        <v>421</v>
      </c>
      <c r="G215" s="188"/>
      <c r="H215" s="188"/>
      <c r="I215" s="191"/>
      <c r="J215" s="202">
        <f>BK215</f>
        <v>0</v>
      </c>
      <c r="K215" s="188"/>
      <c r="L215" s="193"/>
      <c r="M215" s="194"/>
      <c r="N215" s="195"/>
      <c r="O215" s="195"/>
      <c r="P215" s="196">
        <f>SUM(P216:P227)</f>
        <v>0</v>
      </c>
      <c r="Q215" s="195"/>
      <c r="R215" s="196">
        <f>SUM(R216:R227)</f>
        <v>2.4491999999999998</v>
      </c>
      <c r="S215" s="195"/>
      <c r="T215" s="197">
        <f>SUM(T216:T227)</f>
        <v>0</v>
      </c>
      <c r="AR215" s="198" t="s">
        <v>83</v>
      </c>
      <c r="AT215" s="199" t="s">
        <v>74</v>
      </c>
      <c r="AU215" s="199" t="s">
        <v>83</v>
      </c>
      <c r="AY215" s="198" t="s">
        <v>152</v>
      </c>
      <c r="BK215" s="200">
        <f>SUM(BK216:BK227)</f>
        <v>0</v>
      </c>
    </row>
    <row r="216" spans="1:65" s="2" customFormat="1" ht="16.5" customHeight="1">
      <c r="A216" s="34"/>
      <c r="B216" s="35"/>
      <c r="C216" s="203" t="s">
        <v>410</v>
      </c>
      <c r="D216" s="203" t="s">
        <v>155</v>
      </c>
      <c r="E216" s="204" t="s">
        <v>423</v>
      </c>
      <c r="F216" s="205" t="s">
        <v>424</v>
      </c>
      <c r="G216" s="206" t="s">
        <v>280</v>
      </c>
      <c r="H216" s="207">
        <v>4.0999999999999996</v>
      </c>
      <c r="I216" s="208"/>
      <c r="J216" s="209">
        <f>ROUND(I216*H216,2)</f>
        <v>0</v>
      </c>
      <c r="K216" s="205" t="s">
        <v>248</v>
      </c>
      <c r="L216" s="39"/>
      <c r="M216" s="210" t="s">
        <v>1</v>
      </c>
      <c r="N216" s="211" t="s">
        <v>40</v>
      </c>
      <c r="O216" s="71"/>
      <c r="P216" s="212">
        <f>O216*H216</f>
        <v>0</v>
      </c>
      <c r="Q216" s="212">
        <v>0</v>
      </c>
      <c r="R216" s="212">
        <f>Q216*H216</f>
        <v>0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172</v>
      </c>
      <c r="AT216" s="214" t="s">
        <v>155</v>
      </c>
      <c r="AU216" s="214" t="s">
        <v>85</v>
      </c>
      <c r="AY216" s="17" t="s">
        <v>152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83</v>
      </c>
      <c r="BK216" s="215">
        <f>ROUND(I216*H216,2)</f>
        <v>0</v>
      </c>
      <c r="BL216" s="17" t="s">
        <v>172</v>
      </c>
      <c r="BM216" s="214" t="s">
        <v>973</v>
      </c>
    </row>
    <row r="217" spans="1:65" s="13" customFormat="1" ht="11.25">
      <c r="B217" s="216"/>
      <c r="C217" s="217"/>
      <c r="D217" s="218" t="s">
        <v>161</v>
      </c>
      <c r="E217" s="219" t="s">
        <v>1</v>
      </c>
      <c r="F217" s="220" t="s">
        <v>974</v>
      </c>
      <c r="G217" s="217"/>
      <c r="H217" s="221">
        <v>1.6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75</v>
      </c>
      <c r="AY217" s="227" t="s">
        <v>152</v>
      </c>
    </row>
    <row r="218" spans="1:65" s="13" customFormat="1" ht="11.25">
      <c r="B218" s="216"/>
      <c r="C218" s="217"/>
      <c r="D218" s="218" t="s">
        <v>161</v>
      </c>
      <c r="E218" s="219" t="s">
        <v>1</v>
      </c>
      <c r="F218" s="220" t="s">
        <v>975</v>
      </c>
      <c r="G218" s="217"/>
      <c r="H218" s="221">
        <v>2.5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161</v>
      </c>
      <c r="AU218" s="227" t="s">
        <v>85</v>
      </c>
      <c r="AV218" s="13" t="s">
        <v>85</v>
      </c>
      <c r="AW218" s="13" t="s">
        <v>32</v>
      </c>
      <c r="AX218" s="13" t="s">
        <v>75</v>
      </c>
      <c r="AY218" s="227" t="s">
        <v>152</v>
      </c>
    </row>
    <row r="219" spans="1:65" s="15" customFormat="1" ht="11.25">
      <c r="B219" s="243"/>
      <c r="C219" s="244"/>
      <c r="D219" s="218" t="s">
        <v>161</v>
      </c>
      <c r="E219" s="245" t="s">
        <v>1</v>
      </c>
      <c r="F219" s="246" t="s">
        <v>273</v>
      </c>
      <c r="G219" s="244"/>
      <c r="H219" s="247">
        <v>4.0999999999999996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AT219" s="253" t="s">
        <v>161</v>
      </c>
      <c r="AU219" s="253" t="s">
        <v>85</v>
      </c>
      <c r="AV219" s="15" t="s">
        <v>172</v>
      </c>
      <c r="AW219" s="15" t="s">
        <v>32</v>
      </c>
      <c r="AX219" s="15" t="s">
        <v>83</v>
      </c>
      <c r="AY219" s="253" t="s">
        <v>152</v>
      </c>
    </row>
    <row r="220" spans="1:65" s="2" customFormat="1" ht="24" customHeight="1">
      <c r="A220" s="34"/>
      <c r="B220" s="35"/>
      <c r="C220" s="203" t="s">
        <v>416</v>
      </c>
      <c r="D220" s="203" t="s">
        <v>155</v>
      </c>
      <c r="E220" s="204" t="s">
        <v>429</v>
      </c>
      <c r="F220" s="205" t="s">
        <v>430</v>
      </c>
      <c r="G220" s="206" t="s">
        <v>431</v>
      </c>
      <c r="H220" s="207">
        <v>52</v>
      </c>
      <c r="I220" s="208"/>
      <c r="J220" s="209">
        <f>ROUND(I220*H220,2)</f>
        <v>0</v>
      </c>
      <c r="K220" s="205" t="s">
        <v>248</v>
      </c>
      <c r="L220" s="39"/>
      <c r="M220" s="210" t="s">
        <v>1</v>
      </c>
      <c r="N220" s="211" t="s">
        <v>40</v>
      </c>
      <c r="O220" s="71"/>
      <c r="P220" s="212">
        <f>O220*H220</f>
        <v>0</v>
      </c>
      <c r="Q220" s="212">
        <v>1.65E-3</v>
      </c>
      <c r="R220" s="212">
        <f>Q220*H220</f>
        <v>8.5800000000000001E-2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172</v>
      </c>
      <c r="AT220" s="214" t="s">
        <v>155</v>
      </c>
      <c r="AU220" s="214" t="s">
        <v>85</v>
      </c>
      <c r="AY220" s="17" t="s">
        <v>152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83</v>
      </c>
      <c r="BK220" s="215">
        <f>ROUND(I220*H220,2)</f>
        <v>0</v>
      </c>
      <c r="BL220" s="17" t="s">
        <v>172</v>
      </c>
      <c r="BM220" s="214" t="s">
        <v>976</v>
      </c>
    </row>
    <row r="221" spans="1:65" s="13" customFormat="1" ht="11.25">
      <c r="B221" s="216"/>
      <c r="C221" s="217"/>
      <c r="D221" s="218" t="s">
        <v>161</v>
      </c>
      <c r="E221" s="219" t="s">
        <v>1</v>
      </c>
      <c r="F221" s="220" t="s">
        <v>977</v>
      </c>
      <c r="G221" s="217"/>
      <c r="H221" s="221">
        <v>52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161</v>
      </c>
      <c r="AU221" s="227" t="s">
        <v>85</v>
      </c>
      <c r="AV221" s="13" t="s">
        <v>85</v>
      </c>
      <c r="AW221" s="13" t="s">
        <v>32</v>
      </c>
      <c r="AX221" s="13" t="s">
        <v>83</v>
      </c>
      <c r="AY221" s="227" t="s">
        <v>152</v>
      </c>
    </row>
    <row r="222" spans="1:65" s="2" customFormat="1" ht="24" customHeight="1">
      <c r="A222" s="34"/>
      <c r="B222" s="35"/>
      <c r="C222" s="254" t="s">
        <v>422</v>
      </c>
      <c r="D222" s="254" t="s">
        <v>371</v>
      </c>
      <c r="E222" s="255" t="s">
        <v>435</v>
      </c>
      <c r="F222" s="256" t="s">
        <v>436</v>
      </c>
      <c r="G222" s="257" t="s">
        <v>431</v>
      </c>
      <c r="H222" s="258">
        <v>52.52</v>
      </c>
      <c r="I222" s="259"/>
      <c r="J222" s="260">
        <f>ROUND(I222*H222,2)</f>
        <v>0</v>
      </c>
      <c r="K222" s="256" t="s">
        <v>248</v>
      </c>
      <c r="L222" s="261"/>
      <c r="M222" s="262" t="s">
        <v>1</v>
      </c>
      <c r="N222" s="263" t="s">
        <v>40</v>
      </c>
      <c r="O222" s="71"/>
      <c r="P222" s="212">
        <f>O222*H222</f>
        <v>0</v>
      </c>
      <c r="Q222" s="212">
        <v>4.4999999999999998E-2</v>
      </c>
      <c r="R222" s="212">
        <f>Q222*H222</f>
        <v>2.3633999999999999</v>
      </c>
      <c r="S222" s="212">
        <v>0</v>
      </c>
      <c r="T222" s="21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193</v>
      </c>
      <c r="AT222" s="214" t="s">
        <v>371</v>
      </c>
      <c r="AU222" s="214" t="s">
        <v>85</v>
      </c>
      <c r="AY222" s="17" t="s">
        <v>152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7" t="s">
        <v>83</v>
      </c>
      <c r="BK222" s="215">
        <f>ROUND(I222*H222,2)</f>
        <v>0</v>
      </c>
      <c r="BL222" s="17" t="s">
        <v>172</v>
      </c>
      <c r="BM222" s="214" t="s">
        <v>978</v>
      </c>
    </row>
    <row r="223" spans="1:65" s="13" customFormat="1" ht="11.25">
      <c r="B223" s="216"/>
      <c r="C223" s="217"/>
      <c r="D223" s="218" t="s">
        <v>161</v>
      </c>
      <c r="E223" s="219" t="s">
        <v>1</v>
      </c>
      <c r="F223" s="220" t="s">
        <v>979</v>
      </c>
      <c r="G223" s="217"/>
      <c r="H223" s="221">
        <v>52.52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161</v>
      </c>
      <c r="AU223" s="227" t="s">
        <v>85</v>
      </c>
      <c r="AV223" s="13" t="s">
        <v>85</v>
      </c>
      <c r="AW223" s="13" t="s">
        <v>32</v>
      </c>
      <c r="AX223" s="13" t="s">
        <v>83</v>
      </c>
      <c r="AY223" s="227" t="s">
        <v>152</v>
      </c>
    </row>
    <row r="224" spans="1:65" s="2" customFormat="1" ht="24" customHeight="1">
      <c r="A224" s="34"/>
      <c r="B224" s="35"/>
      <c r="C224" s="203" t="s">
        <v>428</v>
      </c>
      <c r="D224" s="203" t="s">
        <v>155</v>
      </c>
      <c r="E224" s="204" t="s">
        <v>440</v>
      </c>
      <c r="F224" s="205" t="s">
        <v>441</v>
      </c>
      <c r="G224" s="206" t="s">
        <v>280</v>
      </c>
      <c r="H224" s="207">
        <v>3.1</v>
      </c>
      <c r="I224" s="208"/>
      <c r="J224" s="209">
        <f>ROUND(I224*H224,2)</f>
        <v>0</v>
      </c>
      <c r="K224" s="205" t="s">
        <v>248</v>
      </c>
      <c r="L224" s="39"/>
      <c r="M224" s="210" t="s">
        <v>1</v>
      </c>
      <c r="N224" s="211" t="s">
        <v>40</v>
      </c>
      <c r="O224" s="71"/>
      <c r="P224" s="212">
        <f>O224*H224</f>
        <v>0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172</v>
      </c>
      <c r="AT224" s="214" t="s">
        <v>155</v>
      </c>
      <c r="AU224" s="214" t="s">
        <v>85</v>
      </c>
      <c r="AY224" s="17" t="s">
        <v>152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83</v>
      </c>
      <c r="BK224" s="215">
        <f>ROUND(I224*H224,2)</f>
        <v>0</v>
      </c>
      <c r="BL224" s="17" t="s">
        <v>172</v>
      </c>
      <c r="BM224" s="214" t="s">
        <v>980</v>
      </c>
    </row>
    <row r="225" spans="1:65" s="13" customFormat="1" ht="11.25">
      <c r="B225" s="216"/>
      <c r="C225" s="217"/>
      <c r="D225" s="218" t="s">
        <v>161</v>
      </c>
      <c r="E225" s="219" t="s">
        <v>1</v>
      </c>
      <c r="F225" s="220" t="s">
        <v>981</v>
      </c>
      <c r="G225" s="217"/>
      <c r="H225" s="221">
        <v>1.1000000000000001</v>
      </c>
      <c r="I225" s="222"/>
      <c r="J225" s="217"/>
      <c r="K225" s="217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161</v>
      </c>
      <c r="AU225" s="227" t="s">
        <v>85</v>
      </c>
      <c r="AV225" s="13" t="s">
        <v>85</v>
      </c>
      <c r="AW225" s="13" t="s">
        <v>32</v>
      </c>
      <c r="AX225" s="13" t="s">
        <v>75</v>
      </c>
      <c r="AY225" s="227" t="s">
        <v>152</v>
      </c>
    </row>
    <row r="226" spans="1:65" s="13" customFormat="1" ht="11.25">
      <c r="B226" s="216"/>
      <c r="C226" s="217"/>
      <c r="D226" s="218" t="s">
        <v>161</v>
      </c>
      <c r="E226" s="219" t="s">
        <v>1</v>
      </c>
      <c r="F226" s="220" t="s">
        <v>982</v>
      </c>
      <c r="G226" s="217"/>
      <c r="H226" s="221">
        <v>2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161</v>
      </c>
      <c r="AU226" s="227" t="s">
        <v>85</v>
      </c>
      <c r="AV226" s="13" t="s">
        <v>85</v>
      </c>
      <c r="AW226" s="13" t="s">
        <v>32</v>
      </c>
      <c r="AX226" s="13" t="s">
        <v>75</v>
      </c>
      <c r="AY226" s="227" t="s">
        <v>152</v>
      </c>
    </row>
    <row r="227" spans="1:65" s="15" customFormat="1" ht="11.25">
      <c r="B227" s="243"/>
      <c r="C227" s="244"/>
      <c r="D227" s="218" t="s">
        <v>161</v>
      </c>
      <c r="E227" s="245" t="s">
        <v>1</v>
      </c>
      <c r="F227" s="246" t="s">
        <v>273</v>
      </c>
      <c r="G227" s="244"/>
      <c r="H227" s="247">
        <v>3.1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AT227" s="253" t="s">
        <v>161</v>
      </c>
      <c r="AU227" s="253" t="s">
        <v>85</v>
      </c>
      <c r="AV227" s="15" t="s">
        <v>172</v>
      </c>
      <c r="AW227" s="15" t="s">
        <v>32</v>
      </c>
      <c r="AX227" s="15" t="s">
        <v>83</v>
      </c>
      <c r="AY227" s="253" t="s">
        <v>152</v>
      </c>
    </row>
    <row r="228" spans="1:65" s="12" customFormat="1" ht="22.9" customHeight="1">
      <c r="B228" s="187"/>
      <c r="C228" s="188"/>
      <c r="D228" s="189" t="s">
        <v>74</v>
      </c>
      <c r="E228" s="201" t="s">
        <v>151</v>
      </c>
      <c r="F228" s="201" t="s">
        <v>445</v>
      </c>
      <c r="G228" s="188"/>
      <c r="H228" s="188"/>
      <c r="I228" s="191"/>
      <c r="J228" s="202">
        <f>BK228</f>
        <v>0</v>
      </c>
      <c r="K228" s="188"/>
      <c r="L228" s="193"/>
      <c r="M228" s="194"/>
      <c r="N228" s="195"/>
      <c r="O228" s="195"/>
      <c r="P228" s="196">
        <f>SUM(P229:P268)</f>
        <v>0</v>
      </c>
      <c r="Q228" s="195"/>
      <c r="R228" s="196">
        <f>SUM(R229:R268)</f>
        <v>42.957389999999997</v>
      </c>
      <c r="S228" s="195"/>
      <c r="T228" s="197">
        <f>SUM(T229:T268)</f>
        <v>0</v>
      </c>
      <c r="AR228" s="198" t="s">
        <v>83</v>
      </c>
      <c r="AT228" s="199" t="s">
        <v>74</v>
      </c>
      <c r="AU228" s="199" t="s">
        <v>83</v>
      </c>
      <c r="AY228" s="198" t="s">
        <v>152</v>
      </c>
      <c r="BK228" s="200">
        <f>SUM(BK229:BK268)</f>
        <v>0</v>
      </c>
    </row>
    <row r="229" spans="1:65" s="2" customFormat="1" ht="16.5" customHeight="1">
      <c r="A229" s="34"/>
      <c r="B229" s="35"/>
      <c r="C229" s="203" t="s">
        <v>434</v>
      </c>
      <c r="D229" s="203" t="s">
        <v>155</v>
      </c>
      <c r="E229" s="204" t="s">
        <v>447</v>
      </c>
      <c r="F229" s="205" t="s">
        <v>448</v>
      </c>
      <c r="G229" s="206" t="s">
        <v>247</v>
      </c>
      <c r="H229" s="207">
        <v>746</v>
      </c>
      <c r="I229" s="208"/>
      <c r="J229" s="209">
        <f>ROUND(I229*H229,2)</f>
        <v>0</v>
      </c>
      <c r="K229" s="205" t="s">
        <v>248</v>
      </c>
      <c r="L229" s="39"/>
      <c r="M229" s="210" t="s">
        <v>1</v>
      </c>
      <c r="N229" s="211" t="s">
        <v>40</v>
      </c>
      <c r="O229" s="71"/>
      <c r="P229" s="212">
        <f>O229*H229</f>
        <v>0</v>
      </c>
      <c r="Q229" s="212">
        <v>0</v>
      </c>
      <c r="R229" s="212">
        <f>Q229*H229</f>
        <v>0</v>
      </c>
      <c r="S229" s="212">
        <v>0</v>
      </c>
      <c r="T229" s="21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172</v>
      </c>
      <c r="AT229" s="214" t="s">
        <v>155</v>
      </c>
      <c r="AU229" s="214" t="s">
        <v>85</v>
      </c>
      <c r="AY229" s="17" t="s">
        <v>152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7" t="s">
        <v>83</v>
      </c>
      <c r="BK229" s="215">
        <f>ROUND(I229*H229,2)</f>
        <v>0</v>
      </c>
      <c r="BL229" s="17" t="s">
        <v>172</v>
      </c>
      <c r="BM229" s="214" t="s">
        <v>983</v>
      </c>
    </row>
    <row r="230" spans="1:65" s="13" customFormat="1" ht="22.5">
      <c r="B230" s="216"/>
      <c r="C230" s="217"/>
      <c r="D230" s="218" t="s">
        <v>161</v>
      </c>
      <c r="E230" s="219" t="s">
        <v>1</v>
      </c>
      <c r="F230" s="220" t="s">
        <v>984</v>
      </c>
      <c r="G230" s="217"/>
      <c r="H230" s="221">
        <v>746</v>
      </c>
      <c r="I230" s="222"/>
      <c r="J230" s="217"/>
      <c r="K230" s="217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161</v>
      </c>
      <c r="AU230" s="227" t="s">
        <v>85</v>
      </c>
      <c r="AV230" s="13" t="s">
        <v>85</v>
      </c>
      <c r="AW230" s="13" t="s">
        <v>32</v>
      </c>
      <c r="AX230" s="13" t="s">
        <v>83</v>
      </c>
      <c r="AY230" s="227" t="s">
        <v>152</v>
      </c>
    </row>
    <row r="231" spans="1:65" s="2" customFormat="1" ht="16.5" customHeight="1">
      <c r="A231" s="34"/>
      <c r="B231" s="35"/>
      <c r="C231" s="203" t="s">
        <v>439</v>
      </c>
      <c r="D231" s="203" t="s">
        <v>155</v>
      </c>
      <c r="E231" s="204" t="s">
        <v>452</v>
      </c>
      <c r="F231" s="205" t="s">
        <v>453</v>
      </c>
      <c r="G231" s="206" t="s">
        <v>247</v>
      </c>
      <c r="H231" s="207">
        <v>114</v>
      </c>
      <c r="I231" s="208"/>
      <c r="J231" s="209">
        <f>ROUND(I231*H231,2)</f>
        <v>0</v>
      </c>
      <c r="K231" s="205" t="s">
        <v>248</v>
      </c>
      <c r="L231" s="39"/>
      <c r="M231" s="210" t="s">
        <v>1</v>
      </c>
      <c r="N231" s="211" t="s">
        <v>40</v>
      </c>
      <c r="O231" s="7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172</v>
      </c>
      <c r="AT231" s="214" t="s">
        <v>155</v>
      </c>
      <c r="AU231" s="214" t="s">
        <v>85</v>
      </c>
      <c r="AY231" s="17" t="s">
        <v>152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83</v>
      </c>
      <c r="BK231" s="215">
        <f>ROUND(I231*H231,2)</f>
        <v>0</v>
      </c>
      <c r="BL231" s="17" t="s">
        <v>172</v>
      </c>
      <c r="BM231" s="214" t="s">
        <v>985</v>
      </c>
    </row>
    <row r="232" spans="1:65" s="13" customFormat="1" ht="11.25">
      <c r="B232" s="216"/>
      <c r="C232" s="217"/>
      <c r="D232" s="218" t="s">
        <v>161</v>
      </c>
      <c r="E232" s="219" t="s">
        <v>1</v>
      </c>
      <c r="F232" s="220" t="s">
        <v>986</v>
      </c>
      <c r="G232" s="217"/>
      <c r="H232" s="221">
        <v>114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161</v>
      </c>
      <c r="AU232" s="227" t="s">
        <v>85</v>
      </c>
      <c r="AV232" s="13" t="s">
        <v>85</v>
      </c>
      <c r="AW232" s="13" t="s">
        <v>32</v>
      </c>
      <c r="AX232" s="13" t="s">
        <v>83</v>
      </c>
      <c r="AY232" s="227" t="s">
        <v>152</v>
      </c>
    </row>
    <row r="233" spans="1:65" s="2" customFormat="1" ht="16.5" customHeight="1">
      <c r="A233" s="34"/>
      <c r="B233" s="35"/>
      <c r="C233" s="203" t="s">
        <v>446</v>
      </c>
      <c r="D233" s="203" t="s">
        <v>155</v>
      </c>
      <c r="E233" s="204" t="s">
        <v>458</v>
      </c>
      <c r="F233" s="205" t="s">
        <v>459</v>
      </c>
      <c r="G233" s="206" t="s">
        <v>247</v>
      </c>
      <c r="H233" s="207">
        <v>149</v>
      </c>
      <c r="I233" s="208"/>
      <c r="J233" s="209">
        <f>ROUND(I233*H233,2)</f>
        <v>0</v>
      </c>
      <c r="K233" s="205" t="s">
        <v>248</v>
      </c>
      <c r="L233" s="39"/>
      <c r="M233" s="210" t="s">
        <v>1</v>
      </c>
      <c r="N233" s="211" t="s">
        <v>40</v>
      </c>
      <c r="O233" s="71"/>
      <c r="P233" s="212">
        <f>O233*H233</f>
        <v>0</v>
      </c>
      <c r="Q233" s="212">
        <v>0</v>
      </c>
      <c r="R233" s="212">
        <f>Q233*H233</f>
        <v>0</v>
      </c>
      <c r="S233" s="212">
        <v>0</v>
      </c>
      <c r="T233" s="21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172</v>
      </c>
      <c r="AT233" s="214" t="s">
        <v>155</v>
      </c>
      <c r="AU233" s="214" t="s">
        <v>85</v>
      </c>
      <c r="AY233" s="17" t="s">
        <v>152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7" t="s">
        <v>83</v>
      </c>
      <c r="BK233" s="215">
        <f>ROUND(I233*H233,2)</f>
        <v>0</v>
      </c>
      <c r="BL233" s="17" t="s">
        <v>172</v>
      </c>
      <c r="BM233" s="214" t="s">
        <v>987</v>
      </c>
    </row>
    <row r="234" spans="1:65" s="13" customFormat="1" ht="11.25">
      <c r="B234" s="216"/>
      <c r="C234" s="217"/>
      <c r="D234" s="218" t="s">
        <v>161</v>
      </c>
      <c r="E234" s="219" t="s">
        <v>1</v>
      </c>
      <c r="F234" s="220" t="s">
        <v>988</v>
      </c>
      <c r="G234" s="217"/>
      <c r="H234" s="221">
        <v>114</v>
      </c>
      <c r="I234" s="222"/>
      <c r="J234" s="217"/>
      <c r="K234" s="217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161</v>
      </c>
      <c r="AU234" s="227" t="s">
        <v>85</v>
      </c>
      <c r="AV234" s="13" t="s">
        <v>85</v>
      </c>
      <c r="AW234" s="13" t="s">
        <v>32</v>
      </c>
      <c r="AX234" s="13" t="s">
        <v>75</v>
      </c>
      <c r="AY234" s="227" t="s">
        <v>152</v>
      </c>
    </row>
    <row r="235" spans="1:65" s="13" customFormat="1" ht="11.25">
      <c r="B235" s="216"/>
      <c r="C235" s="217"/>
      <c r="D235" s="218" t="s">
        <v>161</v>
      </c>
      <c r="E235" s="219" t="s">
        <v>1</v>
      </c>
      <c r="F235" s="220" t="s">
        <v>989</v>
      </c>
      <c r="G235" s="217"/>
      <c r="H235" s="221">
        <v>35</v>
      </c>
      <c r="I235" s="222"/>
      <c r="J235" s="217"/>
      <c r="K235" s="217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161</v>
      </c>
      <c r="AU235" s="227" t="s">
        <v>85</v>
      </c>
      <c r="AV235" s="13" t="s">
        <v>85</v>
      </c>
      <c r="AW235" s="13" t="s">
        <v>32</v>
      </c>
      <c r="AX235" s="13" t="s">
        <v>75</v>
      </c>
      <c r="AY235" s="227" t="s">
        <v>152</v>
      </c>
    </row>
    <row r="236" spans="1:65" s="15" customFormat="1" ht="11.25">
      <c r="B236" s="243"/>
      <c r="C236" s="244"/>
      <c r="D236" s="218" t="s">
        <v>161</v>
      </c>
      <c r="E236" s="245" t="s">
        <v>1</v>
      </c>
      <c r="F236" s="246" t="s">
        <v>273</v>
      </c>
      <c r="G236" s="244"/>
      <c r="H236" s="247">
        <v>149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AT236" s="253" t="s">
        <v>161</v>
      </c>
      <c r="AU236" s="253" t="s">
        <v>85</v>
      </c>
      <c r="AV236" s="15" t="s">
        <v>172</v>
      </c>
      <c r="AW236" s="15" t="s">
        <v>32</v>
      </c>
      <c r="AX236" s="15" t="s">
        <v>83</v>
      </c>
      <c r="AY236" s="253" t="s">
        <v>152</v>
      </c>
    </row>
    <row r="237" spans="1:65" s="2" customFormat="1" ht="16.5" customHeight="1">
      <c r="A237" s="34"/>
      <c r="B237" s="35"/>
      <c r="C237" s="203" t="s">
        <v>451</v>
      </c>
      <c r="D237" s="203" t="s">
        <v>155</v>
      </c>
      <c r="E237" s="204" t="s">
        <v>465</v>
      </c>
      <c r="F237" s="205" t="s">
        <v>466</v>
      </c>
      <c r="G237" s="206" t="s">
        <v>247</v>
      </c>
      <c r="H237" s="207">
        <v>485.95</v>
      </c>
      <c r="I237" s="208"/>
      <c r="J237" s="209">
        <f>ROUND(I237*H237,2)</f>
        <v>0</v>
      </c>
      <c r="K237" s="205" t="s">
        <v>248</v>
      </c>
      <c r="L237" s="39"/>
      <c r="M237" s="210" t="s">
        <v>1</v>
      </c>
      <c r="N237" s="211" t="s">
        <v>40</v>
      </c>
      <c r="O237" s="71"/>
      <c r="P237" s="212">
        <f>O237*H237</f>
        <v>0</v>
      </c>
      <c r="Q237" s="212">
        <v>0</v>
      </c>
      <c r="R237" s="212">
        <f>Q237*H237</f>
        <v>0</v>
      </c>
      <c r="S237" s="212">
        <v>0</v>
      </c>
      <c r="T237" s="21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172</v>
      </c>
      <c r="AT237" s="214" t="s">
        <v>155</v>
      </c>
      <c r="AU237" s="214" t="s">
        <v>85</v>
      </c>
      <c r="AY237" s="17" t="s">
        <v>152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83</v>
      </c>
      <c r="BK237" s="215">
        <f>ROUND(I237*H237,2)</f>
        <v>0</v>
      </c>
      <c r="BL237" s="17" t="s">
        <v>172</v>
      </c>
      <c r="BM237" s="214" t="s">
        <v>990</v>
      </c>
    </row>
    <row r="238" spans="1:65" s="14" customFormat="1" ht="11.25">
      <c r="B238" s="228"/>
      <c r="C238" s="229"/>
      <c r="D238" s="218" t="s">
        <v>161</v>
      </c>
      <c r="E238" s="230" t="s">
        <v>1</v>
      </c>
      <c r="F238" s="231" t="s">
        <v>468</v>
      </c>
      <c r="G238" s="229"/>
      <c r="H238" s="230" t="s">
        <v>1</v>
      </c>
      <c r="I238" s="232"/>
      <c r="J238" s="229"/>
      <c r="K238" s="229"/>
      <c r="L238" s="233"/>
      <c r="M238" s="234"/>
      <c r="N238" s="235"/>
      <c r="O238" s="235"/>
      <c r="P238" s="235"/>
      <c r="Q238" s="235"/>
      <c r="R238" s="235"/>
      <c r="S238" s="235"/>
      <c r="T238" s="236"/>
      <c r="AT238" s="237" t="s">
        <v>161</v>
      </c>
      <c r="AU238" s="237" t="s">
        <v>85</v>
      </c>
      <c r="AV238" s="14" t="s">
        <v>83</v>
      </c>
      <c r="AW238" s="14" t="s">
        <v>32</v>
      </c>
      <c r="AX238" s="14" t="s">
        <v>75</v>
      </c>
      <c r="AY238" s="237" t="s">
        <v>152</v>
      </c>
    </row>
    <row r="239" spans="1:65" s="13" customFormat="1" ht="11.25">
      <c r="B239" s="216"/>
      <c r="C239" s="217"/>
      <c r="D239" s="218" t="s">
        <v>161</v>
      </c>
      <c r="E239" s="219" t="s">
        <v>1</v>
      </c>
      <c r="F239" s="220" t="s">
        <v>991</v>
      </c>
      <c r="G239" s="217"/>
      <c r="H239" s="221">
        <v>401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161</v>
      </c>
      <c r="AU239" s="227" t="s">
        <v>85</v>
      </c>
      <c r="AV239" s="13" t="s">
        <v>85</v>
      </c>
      <c r="AW239" s="13" t="s">
        <v>32</v>
      </c>
      <c r="AX239" s="13" t="s">
        <v>75</v>
      </c>
      <c r="AY239" s="227" t="s">
        <v>152</v>
      </c>
    </row>
    <row r="240" spans="1:65" s="13" customFormat="1" ht="11.25">
      <c r="B240" s="216"/>
      <c r="C240" s="217"/>
      <c r="D240" s="218" t="s">
        <v>161</v>
      </c>
      <c r="E240" s="219" t="s">
        <v>1</v>
      </c>
      <c r="F240" s="220" t="s">
        <v>992</v>
      </c>
      <c r="G240" s="217"/>
      <c r="H240" s="221">
        <v>68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161</v>
      </c>
      <c r="AU240" s="227" t="s">
        <v>85</v>
      </c>
      <c r="AV240" s="13" t="s">
        <v>85</v>
      </c>
      <c r="AW240" s="13" t="s">
        <v>32</v>
      </c>
      <c r="AX240" s="13" t="s">
        <v>75</v>
      </c>
      <c r="AY240" s="227" t="s">
        <v>152</v>
      </c>
    </row>
    <row r="241" spans="1:65" s="13" customFormat="1" ht="11.25">
      <c r="B241" s="216"/>
      <c r="C241" s="217"/>
      <c r="D241" s="218" t="s">
        <v>161</v>
      </c>
      <c r="E241" s="219" t="s">
        <v>1</v>
      </c>
      <c r="F241" s="220" t="s">
        <v>993</v>
      </c>
      <c r="G241" s="217"/>
      <c r="H241" s="221">
        <v>16.95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161</v>
      </c>
      <c r="AU241" s="227" t="s">
        <v>85</v>
      </c>
      <c r="AV241" s="13" t="s">
        <v>85</v>
      </c>
      <c r="AW241" s="13" t="s">
        <v>32</v>
      </c>
      <c r="AX241" s="13" t="s">
        <v>75</v>
      </c>
      <c r="AY241" s="227" t="s">
        <v>152</v>
      </c>
    </row>
    <row r="242" spans="1:65" s="15" customFormat="1" ht="11.25">
      <c r="B242" s="243"/>
      <c r="C242" s="244"/>
      <c r="D242" s="218" t="s">
        <v>161</v>
      </c>
      <c r="E242" s="245" t="s">
        <v>1</v>
      </c>
      <c r="F242" s="246" t="s">
        <v>273</v>
      </c>
      <c r="G242" s="244"/>
      <c r="H242" s="247">
        <v>485.95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AT242" s="253" t="s">
        <v>161</v>
      </c>
      <c r="AU242" s="253" t="s">
        <v>85</v>
      </c>
      <c r="AV242" s="15" t="s">
        <v>172</v>
      </c>
      <c r="AW242" s="15" t="s">
        <v>32</v>
      </c>
      <c r="AX242" s="15" t="s">
        <v>83</v>
      </c>
      <c r="AY242" s="253" t="s">
        <v>152</v>
      </c>
    </row>
    <row r="243" spans="1:65" s="2" customFormat="1" ht="24" customHeight="1">
      <c r="A243" s="34"/>
      <c r="B243" s="35"/>
      <c r="C243" s="203" t="s">
        <v>457</v>
      </c>
      <c r="D243" s="203" t="s">
        <v>155</v>
      </c>
      <c r="E243" s="204" t="s">
        <v>473</v>
      </c>
      <c r="F243" s="205" t="s">
        <v>474</v>
      </c>
      <c r="G243" s="206" t="s">
        <v>247</v>
      </c>
      <c r="H243" s="207">
        <v>401</v>
      </c>
      <c r="I243" s="208"/>
      <c r="J243" s="209">
        <f>ROUND(I243*H243,2)</f>
        <v>0</v>
      </c>
      <c r="K243" s="205" t="s">
        <v>248</v>
      </c>
      <c r="L243" s="39"/>
      <c r="M243" s="210" t="s">
        <v>1</v>
      </c>
      <c r="N243" s="211" t="s">
        <v>40</v>
      </c>
      <c r="O243" s="71"/>
      <c r="P243" s="212">
        <f>O243*H243</f>
        <v>0</v>
      </c>
      <c r="Q243" s="212">
        <v>0</v>
      </c>
      <c r="R243" s="212">
        <f>Q243*H243</f>
        <v>0</v>
      </c>
      <c r="S243" s="212">
        <v>0</v>
      </c>
      <c r="T243" s="21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172</v>
      </c>
      <c r="AT243" s="214" t="s">
        <v>155</v>
      </c>
      <c r="AU243" s="214" t="s">
        <v>85</v>
      </c>
      <c r="AY243" s="17" t="s">
        <v>152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83</v>
      </c>
      <c r="BK243" s="215">
        <f>ROUND(I243*H243,2)</f>
        <v>0</v>
      </c>
      <c r="BL243" s="17" t="s">
        <v>172</v>
      </c>
      <c r="BM243" s="214" t="s">
        <v>994</v>
      </c>
    </row>
    <row r="244" spans="1:65" s="13" customFormat="1" ht="11.25">
      <c r="B244" s="216"/>
      <c r="C244" s="217"/>
      <c r="D244" s="218" t="s">
        <v>161</v>
      </c>
      <c r="E244" s="219" t="s">
        <v>1</v>
      </c>
      <c r="F244" s="220" t="s">
        <v>995</v>
      </c>
      <c r="G244" s="217"/>
      <c r="H244" s="221">
        <v>401</v>
      </c>
      <c r="I244" s="222"/>
      <c r="J244" s="217"/>
      <c r="K244" s="217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161</v>
      </c>
      <c r="AU244" s="227" t="s">
        <v>85</v>
      </c>
      <c r="AV244" s="13" t="s">
        <v>85</v>
      </c>
      <c r="AW244" s="13" t="s">
        <v>32</v>
      </c>
      <c r="AX244" s="13" t="s">
        <v>83</v>
      </c>
      <c r="AY244" s="227" t="s">
        <v>152</v>
      </c>
    </row>
    <row r="245" spans="1:65" s="2" customFormat="1" ht="24" customHeight="1">
      <c r="A245" s="34"/>
      <c r="B245" s="35"/>
      <c r="C245" s="203" t="s">
        <v>464</v>
      </c>
      <c r="D245" s="203" t="s">
        <v>155</v>
      </c>
      <c r="E245" s="204" t="s">
        <v>478</v>
      </c>
      <c r="F245" s="205" t="s">
        <v>479</v>
      </c>
      <c r="G245" s="206" t="s">
        <v>247</v>
      </c>
      <c r="H245" s="207">
        <v>401</v>
      </c>
      <c r="I245" s="208"/>
      <c r="J245" s="209">
        <f>ROUND(I245*H245,2)</f>
        <v>0</v>
      </c>
      <c r="K245" s="205" t="s">
        <v>248</v>
      </c>
      <c r="L245" s="39"/>
      <c r="M245" s="210" t="s">
        <v>1</v>
      </c>
      <c r="N245" s="211" t="s">
        <v>40</v>
      </c>
      <c r="O245" s="71"/>
      <c r="P245" s="212">
        <f>O245*H245</f>
        <v>0</v>
      </c>
      <c r="Q245" s="212">
        <v>0</v>
      </c>
      <c r="R245" s="212">
        <f>Q245*H245</f>
        <v>0</v>
      </c>
      <c r="S245" s="212">
        <v>0</v>
      </c>
      <c r="T245" s="21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172</v>
      </c>
      <c r="AT245" s="214" t="s">
        <v>155</v>
      </c>
      <c r="AU245" s="214" t="s">
        <v>85</v>
      </c>
      <c r="AY245" s="17" t="s">
        <v>152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83</v>
      </c>
      <c r="BK245" s="215">
        <f>ROUND(I245*H245,2)</f>
        <v>0</v>
      </c>
      <c r="BL245" s="17" t="s">
        <v>172</v>
      </c>
      <c r="BM245" s="214" t="s">
        <v>996</v>
      </c>
    </row>
    <row r="246" spans="1:65" s="13" customFormat="1" ht="11.25">
      <c r="B246" s="216"/>
      <c r="C246" s="217"/>
      <c r="D246" s="218" t="s">
        <v>161</v>
      </c>
      <c r="E246" s="219" t="s">
        <v>1</v>
      </c>
      <c r="F246" s="220" t="s">
        <v>997</v>
      </c>
      <c r="G246" s="217"/>
      <c r="H246" s="221">
        <v>401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161</v>
      </c>
      <c r="AU246" s="227" t="s">
        <v>85</v>
      </c>
      <c r="AV246" s="13" t="s">
        <v>85</v>
      </c>
      <c r="AW246" s="13" t="s">
        <v>32</v>
      </c>
      <c r="AX246" s="13" t="s">
        <v>83</v>
      </c>
      <c r="AY246" s="227" t="s">
        <v>152</v>
      </c>
    </row>
    <row r="247" spans="1:65" s="2" customFormat="1" ht="24" customHeight="1">
      <c r="A247" s="34"/>
      <c r="B247" s="35"/>
      <c r="C247" s="203" t="s">
        <v>472</v>
      </c>
      <c r="D247" s="203" t="s">
        <v>155</v>
      </c>
      <c r="E247" s="204" t="s">
        <v>483</v>
      </c>
      <c r="F247" s="205" t="s">
        <v>484</v>
      </c>
      <c r="G247" s="206" t="s">
        <v>247</v>
      </c>
      <c r="H247" s="207">
        <v>35</v>
      </c>
      <c r="I247" s="208"/>
      <c r="J247" s="209">
        <f>ROUND(I247*H247,2)</f>
        <v>0</v>
      </c>
      <c r="K247" s="205" t="s">
        <v>248</v>
      </c>
      <c r="L247" s="39"/>
      <c r="M247" s="210" t="s">
        <v>1</v>
      </c>
      <c r="N247" s="211" t="s">
        <v>40</v>
      </c>
      <c r="O247" s="71"/>
      <c r="P247" s="212">
        <f>O247*H247</f>
        <v>0</v>
      </c>
      <c r="Q247" s="212">
        <v>0</v>
      </c>
      <c r="R247" s="212">
        <f>Q247*H247</f>
        <v>0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172</v>
      </c>
      <c r="AT247" s="214" t="s">
        <v>155</v>
      </c>
      <c r="AU247" s="214" t="s">
        <v>85</v>
      </c>
      <c r="AY247" s="17" t="s">
        <v>152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83</v>
      </c>
      <c r="BK247" s="215">
        <f>ROUND(I247*H247,2)</f>
        <v>0</v>
      </c>
      <c r="BL247" s="17" t="s">
        <v>172</v>
      </c>
      <c r="BM247" s="214" t="s">
        <v>998</v>
      </c>
    </row>
    <row r="248" spans="1:65" s="13" customFormat="1" ht="11.25">
      <c r="B248" s="216"/>
      <c r="C248" s="217"/>
      <c r="D248" s="218" t="s">
        <v>161</v>
      </c>
      <c r="E248" s="219" t="s">
        <v>1</v>
      </c>
      <c r="F248" s="220" t="s">
        <v>999</v>
      </c>
      <c r="G248" s="217"/>
      <c r="H248" s="221">
        <v>35</v>
      </c>
      <c r="I248" s="222"/>
      <c r="J248" s="217"/>
      <c r="K248" s="217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161</v>
      </c>
      <c r="AU248" s="227" t="s">
        <v>85</v>
      </c>
      <c r="AV248" s="13" t="s">
        <v>85</v>
      </c>
      <c r="AW248" s="13" t="s">
        <v>32</v>
      </c>
      <c r="AX248" s="13" t="s">
        <v>83</v>
      </c>
      <c r="AY248" s="227" t="s">
        <v>152</v>
      </c>
    </row>
    <row r="249" spans="1:65" s="2" customFormat="1" ht="24" customHeight="1">
      <c r="A249" s="34"/>
      <c r="B249" s="35"/>
      <c r="C249" s="203" t="s">
        <v>477</v>
      </c>
      <c r="D249" s="203" t="s">
        <v>155</v>
      </c>
      <c r="E249" s="204" t="s">
        <v>488</v>
      </c>
      <c r="F249" s="205" t="s">
        <v>489</v>
      </c>
      <c r="G249" s="206" t="s">
        <v>247</v>
      </c>
      <c r="H249" s="207">
        <v>401</v>
      </c>
      <c r="I249" s="208"/>
      <c r="J249" s="209">
        <f>ROUND(I249*H249,2)</f>
        <v>0</v>
      </c>
      <c r="K249" s="205" t="s">
        <v>248</v>
      </c>
      <c r="L249" s="39"/>
      <c r="M249" s="210" t="s">
        <v>1</v>
      </c>
      <c r="N249" s="211" t="s">
        <v>40</v>
      </c>
      <c r="O249" s="71"/>
      <c r="P249" s="212">
        <f>O249*H249</f>
        <v>0</v>
      </c>
      <c r="Q249" s="212">
        <v>0</v>
      </c>
      <c r="R249" s="212">
        <f>Q249*H249</f>
        <v>0</v>
      </c>
      <c r="S249" s="212">
        <v>0</v>
      </c>
      <c r="T249" s="21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172</v>
      </c>
      <c r="AT249" s="214" t="s">
        <v>155</v>
      </c>
      <c r="AU249" s="214" t="s">
        <v>85</v>
      </c>
      <c r="AY249" s="17" t="s">
        <v>152</v>
      </c>
      <c r="BE249" s="215">
        <f>IF(N249="základní",J249,0)</f>
        <v>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7" t="s">
        <v>83</v>
      </c>
      <c r="BK249" s="215">
        <f>ROUND(I249*H249,2)</f>
        <v>0</v>
      </c>
      <c r="BL249" s="17" t="s">
        <v>172</v>
      </c>
      <c r="BM249" s="214" t="s">
        <v>1000</v>
      </c>
    </row>
    <row r="250" spans="1:65" s="13" customFormat="1" ht="11.25">
      <c r="B250" s="216"/>
      <c r="C250" s="217"/>
      <c r="D250" s="218" t="s">
        <v>161</v>
      </c>
      <c r="E250" s="219" t="s">
        <v>1</v>
      </c>
      <c r="F250" s="220" t="s">
        <v>1001</v>
      </c>
      <c r="G250" s="217"/>
      <c r="H250" s="221">
        <v>401</v>
      </c>
      <c r="I250" s="222"/>
      <c r="J250" s="217"/>
      <c r="K250" s="217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161</v>
      </c>
      <c r="AU250" s="227" t="s">
        <v>85</v>
      </c>
      <c r="AV250" s="13" t="s">
        <v>85</v>
      </c>
      <c r="AW250" s="13" t="s">
        <v>32</v>
      </c>
      <c r="AX250" s="13" t="s">
        <v>83</v>
      </c>
      <c r="AY250" s="227" t="s">
        <v>152</v>
      </c>
    </row>
    <row r="251" spans="1:65" s="2" customFormat="1" ht="24" customHeight="1">
      <c r="A251" s="34"/>
      <c r="B251" s="35"/>
      <c r="C251" s="203" t="s">
        <v>482</v>
      </c>
      <c r="D251" s="203" t="s">
        <v>155</v>
      </c>
      <c r="E251" s="204" t="s">
        <v>493</v>
      </c>
      <c r="F251" s="205" t="s">
        <v>494</v>
      </c>
      <c r="G251" s="206" t="s">
        <v>247</v>
      </c>
      <c r="H251" s="207">
        <v>401</v>
      </c>
      <c r="I251" s="208"/>
      <c r="J251" s="209">
        <f>ROUND(I251*H251,2)</f>
        <v>0</v>
      </c>
      <c r="K251" s="205" t="s">
        <v>248</v>
      </c>
      <c r="L251" s="39"/>
      <c r="M251" s="210" t="s">
        <v>1</v>
      </c>
      <c r="N251" s="211" t="s">
        <v>40</v>
      </c>
      <c r="O251" s="71"/>
      <c r="P251" s="212">
        <f>O251*H251</f>
        <v>0</v>
      </c>
      <c r="Q251" s="212">
        <v>0</v>
      </c>
      <c r="R251" s="212">
        <f>Q251*H251</f>
        <v>0</v>
      </c>
      <c r="S251" s="212">
        <v>0</v>
      </c>
      <c r="T251" s="21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172</v>
      </c>
      <c r="AT251" s="214" t="s">
        <v>155</v>
      </c>
      <c r="AU251" s="214" t="s">
        <v>85</v>
      </c>
      <c r="AY251" s="17" t="s">
        <v>152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83</v>
      </c>
      <c r="BK251" s="215">
        <f>ROUND(I251*H251,2)</f>
        <v>0</v>
      </c>
      <c r="BL251" s="17" t="s">
        <v>172</v>
      </c>
      <c r="BM251" s="214" t="s">
        <v>1002</v>
      </c>
    </row>
    <row r="252" spans="1:65" s="13" customFormat="1" ht="11.25">
      <c r="B252" s="216"/>
      <c r="C252" s="217"/>
      <c r="D252" s="218" t="s">
        <v>161</v>
      </c>
      <c r="E252" s="219" t="s">
        <v>1</v>
      </c>
      <c r="F252" s="220" t="s">
        <v>1003</v>
      </c>
      <c r="G252" s="217"/>
      <c r="H252" s="221">
        <v>401</v>
      </c>
      <c r="I252" s="222"/>
      <c r="J252" s="217"/>
      <c r="K252" s="217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161</v>
      </c>
      <c r="AU252" s="227" t="s">
        <v>85</v>
      </c>
      <c r="AV252" s="13" t="s">
        <v>85</v>
      </c>
      <c r="AW252" s="13" t="s">
        <v>32</v>
      </c>
      <c r="AX252" s="13" t="s">
        <v>83</v>
      </c>
      <c r="AY252" s="227" t="s">
        <v>152</v>
      </c>
    </row>
    <row r="253" spans="1:65" s="2" customFormat="1" ht="24" customHeight="1">
      <c r="A253" s="34"/>
      <c r="B253" s="35"/>
      <c r="C253" s="203" t="s">
        <v>487</v>
      </c>
      <c r="D253" s="203" t="s">
        <v>155</v>
      </c>
      <c r="E253" s="204" t="s">
        <v>498</v>
      </c>
      <c r="F253" s="205" t="s">
        <v>499</v>
      </c>
      <c r="G253" s="206" t="s">
        <v>247</v>
      </c>
      <c r="H253" s="207">
        <v>3410</v>
      </c>
      <c r="I253" s="208"/>
      <c r="J253" s="209">
        <f>ROUND(I253*H253,2)</f>
        <v>0</v>
      </c>
      <c r="K253" s="205" t="s">
        <v>248</v>
      </c>
      <c r="L253" s="39"/>
      <c r="M253" s="210" t="s">
        <v>1</v>
      </c>
      <c r="N253" s="211" t="s">
        <v>40</v>
      </c>
      <c r="O253" s="71"/>
      <c r="P253" s="212">
        <f>O253*H253</f>
        <v>0</v>
      </c>
      <c r="Q253" s="212">
        <v>0</v>
      </c>
      <c r="R253" s="212">
        <f>Q253*H253</f>
        <v>0</v>
      </c>
      <c r="S253" s="212">
        <v>0</v>
      </c>
      <c r="T253" s="21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172</v>
      </c>
      <c r="AT253" s="214" t="s">
        <v>155</v>
      </c>
      <c r="AU253" s="214" t="s">
        <v>85</v>
      </c>
      <c r="AY253" s="17" t="s">
        <v>152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7" t="s">
        <v>83</v>
      </c>
      <c r="BK253" s="215">
        <f>ROUND(I253*H253,2)</f>
        <v>0</v>
      </c>
      <c r="BL253" s="17" t="s">
        <v>172</v>
      </c>
      <c r="BM253" s="214" t="s">
        <v>1004</v>
      </c>
    </row>
    <row r="254" spans="1:65" s="13" customFormat="1" ht="11.25">
      <c r="B254" s="216"/>
      <c r="C254" s="217"/>
      <c r="D254" s="218" t="s">
        <v>161</v>
      </c>
      <c r="E254" s="219" t="s">
        <v>1</v>
      </c>
      <c r="F254" s="220" t="s">
        <v>501</v>
      </c>
      <c r="G254" s="217"/>
      <c r="H254" s="221">
        <v>3410</v>
      </c>
      <c r="I254" s="222"/>
      <c r="J254" s="217"/>
      <c r="K254" s="217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161</v>
      </c>
      <c r="AU254" s="227" t="s">
        <v>85</v>
      </c>
      <c r="AV254" s="13" t="s">
        <v>85</v>
      </c>
      <c r="AW254" s="13" t="s">
        <v>32</v>
      </c>
      <c r="AX254" s="13" t="s">
        <v>83</v>
      </c>
      <c r="AY254" s="227" t="s">
        <v>152</v>
      </c>
    </row>
    <row r="255" spans="1:65" s="2" customFormat="1" ht="24" customHeight="1">
      <c r="A255" s="34"/>
      <c r="B255" s="35"/>
      <c r="C255" s="203" t="s">
        <v>492</v>
      </c>
      <c r="D255" s="203" t="s">
        <v>155</v>
      </c>
      <c r="E255" s="204" t="s">
        <v>513</v>
      </c>
      <c r="F255" s="205" t="s">
        <v>514</v>
      </c>
      <c r="G255" s="206" t="s">
        <v>247</v>
      </c>
      <c r="H255" s="207">
        <v>25</v>
      </c>
      <c r="I255" s="208"/>
      <c r="J255" s="209">
        <f>ROUND(I255*H255,2)</f>
        <v>0</v>
      </c>
      <c r="K255" s="205" t="s">
        <v>248</v>
      </c>
      <c r="L255" s="39"/>
      <c r="M255" s="210" t="s">
        <v>1</v>
      </c>
      <c r="N255" s="211" t="s">
        <v>40</v>
      </c>
      <c r="O255" s="71"/>
      <c r="P255" s="212">
        <f>O255*H255</f>
        <v>0</v>
      </c>
      <c r="Q255" s="212">
        <v>0.10503</v>
      </c>
      <c r="R255" s="212">
        <f>Q255*H255</f>
        <v>2.62575</v>
      </c>
      <c r="S255" s="212">
        <v>0</v>
      </c>
      <c r="T255" s="21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172</v>
      </c>
      <c r="AT255" s="214" t="s">
        <v>155</v>
      </c>
      <c r="AU255" s="214" t="s">
        <v>85</v>
      </c>
      <c r="AY255" s="17" t="s">
        <v>152</v>
      </c>
      <c r="BE255" s="215">
        <f>IF(N255="základní",J255,0)</f>
        <v>0</v>
      </c>
      <c r="BF255" s="215">
        <f>IF(N255="snížená",J255,0)</f>
        <v>0</v>
      </c>
      <c r="BG255" s="215">
        <f>IF(N255="zákl. přenesená",J255,0)</f>
        <v>0</v>
      </c>
      <c r="BH255" s="215">
        <f>IF(N255="sníž. přenesená",J255,0)</f>
        <v>0</v>
      </c>
      <c r="BI255" s="215">
        <f>IF(N255="nulová",J255,0)</f>
        <v>0</v>
      </c>
      <c r="BJ255" s="17" t="s">
        <v>83</v>
      </c>
      <c r="BK255" s="215">
        <f>ROUND(I255*H255,2)</f>
        <v>0</v>
      </c>
      <c r="BL255" s="17" t="s">
        <v>172</v>
      </c>
      <c r="BM255" s="214" t="s">
        <v>1005</v>
      </c>
    </row>
    <row r="256" spans="1:65" s="13" customFormat="1" ht="11.25">
      <c r="B256" s="216"/>
      <c r="C256" s="217"/>
      <c r="D256" s="218" t="s">
        <v>161</v>
      </c>
      <c r="E256" s="219" t="s">
        <v>1</v>
      </c>
      <c r="F256" s="220" t="s">
        <v>1006</v>
      </c>
      <c r="G256" s="217"/>
      <c r="H256" s="221">
        <v>25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161</v>
      </c>
      <c r="AU256" s="227" t="s">
        <v>85</v>
      </c>
      <c r="AV256" s="13" t="s">
        <v>85</v>
      </c>
      <c r="AW256" s="13" t="s">
        <v>32</v>
      </c>
      <c r="AX256" s="13" t="s">
        <v>83</v>
      </c>
      <c r="AY256" s="227" t="s">
        <v>152</v>
      </c>
    </row>
    <row r="257" spans="1:65" s="2" customFormat="1" ht="24" customHeight="1">
      <c r="A257" s="34"/>
      <c r="B257" s="35"/>
      <c r="C257" s="254" t="s">
        <v>497</v>
      </c>
      <c r="D257" s="254" t="s">
        <v>371</v>
      </c>
      <c r="E257" s="255" t="s">
        <v>518</v>
      </c>
      <c r="F257" s="256" t="s">
        <v>519</v>
      </c>
      <c r="G257" s="257" t="s">
        <v>247</v>
      </c>
      <c r="H257" s="258">
        <v>74.16</v>
      </c>
      <c r="I257" s="259"/>
      <c r="J257" s="260">
        <f>ROUND(I257*H257,2)</f>
        <v>0</v>
      </c>
      <c r="K257" s="256" t="s">
        <v>248</v>
      </c>
      <c r="L257" s="261"/>
      <c r="M257" s="262" t="s">
        <v>1</v>
      </c>
      <c r="N257" s="263" t="s">
        <v>40</v>
      </c>
      <c r="O257" s="71"/>
      <c r="P257" s="212">
        <f>O257*H257</f>
        <v>0</v>
      </c>
      <c r="Q257" s="212">
        <v>0.216</v>
      </c>
      <c r="R257" s="212">
        <f>Q257*H257</f>
        <v>16.018560000000001</v>
      </c>
      <c r="S257" s="212">
        <v>0</v>
      </c>
      <c r="T257" s="21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193</v>
      </c>
      <c r="AT257" s="214" t="s">
        <v>371</v>
      </c>
      <c r="AU257" s="214" t="s">
        <v>85</v>
      </c>
      <c r="AY257" s="17" t="s">
        <v>152</v>
      </c>
      <c r="BE257" s="215">
        <f>IF(N257="základní",J257,0)</f>
        <v>0</v>
      </c>
      <c r="BF257" s="215">
        <f>IF(N257="snížená",J257,0)</f>
        <v>0</v>
      </c>
      <c r="BG257" s="215">
        <f>IF(N257="zákl. přenesená",J257,0)</f>
        <v>0</v>
      </c>
      <c r="BH257" s="215">
        <f>IF(N257="sníž. přenesená",J257,0)</f>
        <v>0</v>
      </c>
      <c r="BI257" s="215">
        <f>IF(N257="nulová",J257,0)</f>
        <v>0</v>
      </c>
      <c r="BJ257" s="17" t="s">
        <v>83</v>
      </c>
      <c r="BK257" s="215">
        <f>ROUND(I257*H257,2)</f>
        <v>0</v>
      </c>
      <c r="BL257" s="17" t="s">
        <v>172</v>
      </c>
      <c r="BM257" s="214" t="s">
        <v>1007</v>
      </c>
    </row>
    <row r="258" spans="1:65" s="2" customFormat="1" ht="19.5">
      <c r="A258" s="34"/>
      <c r="B258" s="35"/>
      <c r="C258" s="36"/>
      <c r="D258" s="218" t="s">
        <v>521</v>
      </c>
      <c r="E258" s="36"/>
      <c r="F258" s="264" t="s">
        <v>522</v>
      </c>
      <c r="G258" s="36"/>
      <c r="H258" s="36"/>
      <c r="I258" s="115"/>
      <c r="J258" s="36"/>
      <c r="K258" s="36"/>
      <c r="L258" s="39"/>
      <c r="M258" s="265"/>
      <c r="N258" s="266"/>
      <c r="O258" s="71"/>
      <c r="P258" s="71"/>
      <c r="Q258" s="71"/>
      <c r="R258" s="71"/>
      <c r="S258" s="71"/>
      <c r="T258" s="72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521</v>
      </c>
      <c r="AU258" s="17" t="s">
        <v>85</v>
      </c>
    </row>
    <row r="259" spans="1:65" s="13" customFormat="1" ht="11.25">
      <c r="B259" s="216"/>
      <c r="C259" s="217"/>
      <c r="D259" s="218" t="s">
        <v>161</v>
      </c>
      <c r="E259" s="219" t="s">
        <v>1</v>
      </c>
      <c r="F259" s="220" t="s">
        <v>1008</v>
      </c>
      <c r="G259" s="217"/>
      <c r="H259" s="221">
        <v>74.16</v>
      </c>
      <c r="I259" s="222"/>
      <c r="J259" s="217"/>
      <c r="K259" s="217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161</v>
      </c>
      <c r="AU259" s="227" t="s">
        <v>85</v>
      </c>
      <c r="AV259" s="13" t="s">
        <v>85</v>
      </c>
      <c r="AW259" s="13" t="s">
        <v>32</v>
      </c>
      <c r="AX259" s="13" t="s">
        <v>83</v>
      </c>
      <c r="AY259" s="227" t="s">
        <v>152</v>
      </c>
    </row>
    <row r="260" spans="1:65" s="2" customFormat="1" ht="24" customHeight="1">
      <c r="A260" s="34"/>
      <c r="B260" s="35"/>
      <c r="C260" s="203" t="s">
        <v>502</v>
      </c>
      <c r="D260" s="203" t="s">
        <v>155</v>
      </c>
      <c r="E260" s="204" t="s">
        <v>525</v>
      </c>
      <c r="F260" s="205" t="s">
        <v>526</v>
      </c>
      <c r="G260" s="206" t="s">
        <v>247</v>
      </c>
      <c r="H260" s="207">
        <v>114</v>
      </c>
      <c r="I260" s="208"/>
      <c r="J260" s="209">
        <f>ROUND(I260*H260,2)</f>
        <v>0</v>
      </c>
      <c r="K260" s="205" t="s">
        <v>248</v>
      </c>
      <c r="L260" s="39"/>
      <c r="M260" s="210" t="s">
        <v>1</v>
      </c>
      <c r="N260" s="211" t="s">
        <v>40</v>
      </c>
      <c r="O260" s="71"/>
      <c r="P260" s="212">
        <f>O260*H260</f>
        <v>0</v>
      </c>
      <c r="Q260" s="212">
        <v>9.8000000000000004E-2</v>
      </c>
      <c r="R260" s="212">
        <f>Q260*H260</f>
        <v>11.172000000000001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172</v>
      </c>
      <c r="AT260" s="214" t="s">
        <v>155</v>
      </c>
      <c r="AU260" s="214" t="s">
        <v>85</v>
      </c>
      <c r="AY260" s="17" t="s">
        <v>152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83</v>
      </c>
      <c r="BK260" s="215">
        <f>ROUND(I260*H260,2)</f>
        <v>0</v>
      </c>
      <c r="BL260" s="17" t="s">
        <v>172</v>
      </c>
      <c r="BM260" s="214" t="s">
        <v>1009</v>
      </c>
    </row>
    <row r="261" spans="1:65" s="13" customFormat="1" ht="11.25">
      <c r="B261" s="216"/>
      <c r="C261" s="217"/>
      <c r="D261" s="218" t="s">
        <v>161</v>
      </c>
      <c r="E261" s="219" t="s">
        <v>1</v>
      </c>
      <c r="F261" s="220" t="s">
        <v>1010</v>
      </c>
      <c r="G261" s="217"/>
      <c r="H261" s="221">
        <v>114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161</v>
      </c>
      <c r="AU261" s="227" t="s">
        <v>85</v>
      </c>
      <c r="AV261" s="13" t="s">
        <v>85</v>
      </c>
      <c r="AW261" s="13" t="s">
        <v>32</v>
      </c>
      <c r="AX261" s="13" t="s">
        <v>83</v>
      </c>
      <c r="AY261" s="227" t="s">
        <v>152</v>
      </c>
    </row>
    <row r="262" spans="1:65" s="2" customFormat="1" ht="16.5" customHeight="1">
      <c r="A262" s="34"/>
      <c r="B262" s="35"/>
      <c r="C262" s="254" t="s">
        <v>507</v>
      </c>
      <c r="D262" s="254" t="s">
        <v>371</v>
      </c>
      <c r="E262" s="255" t="s">
        <v>530</v>
      </c>
      <c r="F262" s="256" t="s">
        <v>531</v>
      </c>
      <c r="G262" s="257" t="s">
        <v>247</v>
      </c>
      <c r="H262" s="258">
        <v>115.14</v>
      </c>
      <c r="I262" s="259"/>
      <c r="J262" s="260">
        <f>ROUND(I262*H262,2)</f>
        <v>0</v>
      </c>
      <c r="K262" s="256" t="s">
        <v>1</v>
      </c>
      <c r="L262" s="261"/>
      <c r="M262" s="262" t="s">
        <v>1</v>
      </c>
      <c r="N262" s="263" t="s">
        <v>40</v>
      </c>
      <c r="O262" s="71"/>
      <c r="P262" s="212">
        <f>O262*H262</f>
        <v>0</v>
      </c>
      <c r="Q262" s="212">
        <v>0.108</v>
      </c>
      <c r="R262" s="212">
        <f>Q262*H262</f>
        <v>12.43512</v>
      </c>
      <c r="S262" s="212">
        <v>0</v>
      </c>
      <c r="T262" s="21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193</v>
      </c>
      <c r="AT262" s="214" t="s">
        <v>371</v>
      </c>
      <c r="AU262" s="214" t="s">
        <v>85</v>
      </c>
      <c r="AY262" s="17" t="s">
        <v>152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7" t="s">
        <v>83</v>
      </c>
      <c r="BK262" s="215">
        <f>ROUND(I262*H262,2)</f>
        <v>0</v>
      </c>
      <c r="BL262" s="17" t="s">
        <v>172</v>
      </c>
      <c r="BM262" s="214" t="s">
        <v>1011</v>
      </c>
    </row>
    <row r="263" spans="1:65" s="13" customFormat="1" ht="11.25">
      <c r="B263" s="216"/>
      <c r="C263" s="217"/>
      <c r="D263" s="218" t="s">
        <v>161</v>
      </c>
      <c r="E263" s="219" t="s">
        <v>1</v>
      </c>
      <c r="F263" s="220" t="s">
        <v>1012</v>
      </c>
      <c r="G263" s="217"/>
      <c r="H263" s="221">
        <v>115.14</v>
      </c>
      <c r="I263" s="222"/>
      <c r="J263" s="217"/>
      <c r="K263" s="217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161</v>
      </c>
      <c r="AU263" s="227" t="s">
        <v>85</v>
      </c>
      <c r="AV263" s="13" t="s">
        <v>85</v>
      </c>
      <c r="AW263" s="13" t="s">
        <v>32</v>
      </c>
      <c r="AX263" s="13" t="s">
        <v>83</v>
      </c>
      <c r="AY263" s="227" t="s">
        <v>152</v>
      </c>
    </row>
    <row r="264" spans="1:65" s="2" customFormat="1" ht="16.5" customHeight="1">
      <c r="A264" s="34"/>
      <c r="B264" s="35"/>
      <c r="C264" s="203" t="s">
        <v>512</v>
      </c>
      <c r="D264" s="203" t="s">
        <v>155</v>
      </c>
      <c r="E264" s="204" t="s">
        <v>535</v>
      </c>
      <c r="F264" s="205" t="s">
        <v>536</v>
      </c>
      <c r="G264" s="206" t="s">
        <v>261</v>
      </c>
      <c r="H264" s="207">
        <v>196.1</v>
      </c>
      <c r="I264" s="208"/>
      <c r="J264" s="209">
        <f>ROUND(I264*H264,2)</f>
        <v>0</v>
      </c>
      <c r="K264" s="205" t="s">
        <v>1</v>
      </c>
      <c r="L264" s="39"/>
      <c r="M264" s="210" t="s">
        <v>1</v>
      </c>
      <c r="N264" s="211" t="s">
        <v>40</v>
      </c>
      <c r="O264" s="71"/>
      <c r="P264" s="212">
        <f>O264*H264</f>
        <v>0</v>
      </c>
      <c r="Q264" s="212">
        <v>3.5999999999999999E-3</v>
      </c>
      <c r="R264" s="212">
        <f>Q264*H264</f>
        <v>0.70595999999999992</v>
      </c>
      <c r="S264" s="212">
        <v>0</v>
      </c>
      <c r="T264" s="21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172</v>
      </c>
      <c r="AT264" s="214" t="s">
        <v>155</v>
      </c>
      <c r="AU264" s="214" t="s">
        <v>85</v>
      </c>
      <c r="AY264" s="17" t="s">
        <v>152</v>
      </c>
      <c r="BE264" s="215">
        <f>IF(N264="základní",J264,0)</f>
        <v>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7" t="s">
        <v>83</v>
      </c>
      <c r="BK264" s="215">
        <f>ROUND(I264*H264,2)</f>
        <v>0</v>
      </c>
      <c r="BL264" s="17" t="s">
        <v>172</v>
      </c>
      <c r="BM264" s="214" t="s">
        <v>1013</v>
      </c>
    </row>
    <row r="265" spans="1:65" s="13" customFormat="1" ht="11.25">
      <c r="B265" s="216"/>
      <c r="C265" s="217"/>
      <c r="D265" s="218" t="s">
        <v>161</v>
      </c>
      <c r="E265" s="219" t="s">
        <v>1</v>
      </c>
      <c r="F265" s="220" t="s">
        <v>1014</v>
      </c>
      <c r="G265" s="217"/>
      <c r="H265" s="221">
        <v>178</v>
      </c>
      <c r="I265" s="222"/>
      <c r="J265" s="217"/>
      <c r="K265" s="217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161</v>
      </c>
      <c r="AU265" s="227" t="s">
        <v>85</v>
      </c>
      <c r="AV265" s="13" t="s">
        <v>85</v>
      </c>
      <c r="AW265" s="13" t="s">
        <v>32</v>
      </c>
      <c r="AX265" s="13" t="s">
        <v>75</v>
      </c>
      <c r="AY265" s="227" t="s">
        <v>152</v>
      </c>
    </row>
    <row r="266" spans="1:65" s="13" customFormat="1" ht="11.25">
      <c r="B266" s="216"/>
      <c r="C266" s="217"/>
      <c r="D266" s="218" t="s">
        <v>161</v>
      </c>
      <c r="E266" s="219" t="s">
        <v>1</v>
      </c>
      <c r="F266" s="220" t="s">
        <v>1015</v>
      </c>
      <c r="G266" s="217"/>
      <c r="H266" s="221">
        <v>3.6</v>
      </c>
      <c r="I266" s="222"/>
      <c r="J266" s="217"/>
      <c r="K266" s="217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161</v>
      </c>
      <c r="AU266" s="227" t="s">
        <v>85</v>
      </c>
      <c r="AV266" s="13" t="s">
        <v>85</v>
      </c>
      <c r="AW266" s="13" t="s">
        <v>32</v>
      </c>
      <c r="AX266" s="13" t="s">
        <v>75</v>
      </c>
      <c r="AY266" s="227" t="s">
        <v>152</v>
      </c>
    </row>
    <row r="267" spans="1:65" s="13" customFormat="1" ht="11.25">
      <c r="B267" s="216"/>
      <c r="C267" s="217"/>
      <c r="D267" s="218" t="s">
        <v>161</v>
      </c>
      <c r="E267" s="219" t="s">
        <v>1</v>
      </c>
      <c r="F267" s="220" t="s">
        <v>1016</v>
      </c>
      <c r="G267" s="217"/>
      <c r="H267" s="221">
        <v>14.5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161</v>
      </c>
      <c r="AU267" s="227" t="s">
        <v>85</v>
      </c>
      <c r="AV267" s="13" t="s">
        <v>85</v>
      </c>
      <c r="AW267" s="13" t="s">
        <v>32</v>
      </c>
      <c r="AX267" s="13" t="s">
        <v>75</v>
      </c>
      <c r="AY267" s="227" t="s">
        <v>152</v>
      </c>
    </row>
    <row r="268" spans="1:65" s="15" customFormat="1" ht="11.25">
      <c r="B268" s="243"/>
      <c r="C268" s="244"/>
      <c r="D268" s="218" t="s">
        <v>161</v>
      </c>
      <c r="E268" s="245" t="s">
        <v>1</v>
      </c>
      <c r="F268" s="246" t="s">
        <v>273</v>
      </c>
      <c r="G268" s="244"/>
      <c r="H268" s="247">
        <v>196.1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AT268" s="253" t="s">
        <v>161</v>
      </c>
      <c r="AU268" s="253" t="s">
        <v>85</v>
      </c>
      <c r="AV268" s="15" t="s">
        <v>172</v>
      </c>
      <c r="AW268" s="15" t="s">
        <v>32</v>
      </c>
      <c r="AX268" s="15" t="s">
        <v>83</v>
      </c>
      <c r="AY268" s="253" t="s">
        <v>152</v>
      </c>
    </row>
    <row r="269" spans="1:65" s="12" customFormat="1" ht="22.9" customHeight="1">
      <c r="B269" s="187"/>
      <c r="C269" s="188"/>
      <c r="D269" s="189" t="s">
        <v>74</v>
      </c>
      <c r="E269" s="201" t="s">
        <v>193</v>
      </c>
      <c r="F269" s="201" t="s">
        <v>541</v>
      </c>
      <c r="G269" s="188"/>
      <c r="H269" s="188"/>
      <c r="I269" s="191"/>
      <c r="J269" s="202">
        <f>BK269</f>
        <v>0</v>
      </c>
      <c r="K269" s="188"/>
      <c r="L269" s="193"/>
      <c r="M269" s="194"/>
      <c r="N269" s="195"/>
      <c r="O269" s="195"/>
      <c r="P269" s="196">
        <f>SUM(P270:P305)</f>
        <v>0</v>
      </c>
      <c r="Q269" s="195"/>
      <c r="R269" s="196">
        <f>SUM(R270:R305)</f>
        <v>13.978159999999999</v>
      </c>
      <c r="S269" s="195"/>
      <c r="T269" s="197">
        <f>SUM(T270:T305)</f>
        <v>0</v>
      </c>
      <c r="AR269" s="198" t="s">
        <v>83</v>
      </c>
      <c r="AT269" s="199" t="s">
        <v>74</v>
      </c>
      <c r="AU269" s="199" t="s">
        <v>83</v>
      </c>
      <c r="AY269" s="198" t="s">
        <v>152</v>
      </c>
      <c r="BK269" s="200">
        <f>SUM(BK270:BK305)</f>
        <v>0</v>
      </c>
    </row>
    <row r="270" spans="1:65" s="2" customFormat="1" ht="24" customHeight="1">
      <c r="A270" s="34"/>
      <c r="B270" s="35"/>
      <c r="C270" s="203" t="s">
        <v>517</v>
      </c>
      <c r="D270" s="203" t="s">
        <v>155</v>
      </c>
      <c r="E270" s="204" t="s">
        <v>543</v>
      </c>
      <c r="F270" s="205" t="s">
        <v>544</v>
      </c>
      <c r="G270" s="206" t="s">
        <v>261</v>
      </c>
      <c r="H270" s="207">
        <v>26</v>
      </c>
      <c r="I270" s="208"/>
      <c r="J270" s="209">
        <f>ROUND(I270*H270,2)</f>
        <v>0</v>
      </c>
      <c r="K270" s="205" t="s">
        <v>248</v>
      </c>
      <c r="L270" s="39"/>
      <c r="M270" s="210" t="s">
        <v>1</v>
      </c>
      <c r="N270" s="211" t="s">
        <v>40</v>
      </c>
      <c r="O270" s="71"/>
      <c r="P270" s="212">
        <f>O270*H270</f>
        <v>0</v>
      </c>
      <c r="Q270" s="212">
        <v>3.0000000000000001E-5</v>
      </c>
      <c r="R270" s="212">
        <f>Q270*H270</f>
        <v>7.7999999999999999E-4</v>
      </c>
      <c r="S270" s="212">
        <v>0</v>
      </c>
      <c r="T270" s="21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4" t="s">
        <v>172</v>
      </c>
      <c r="AT270" s="214" t="s">
        <v>155</v>
      </c>
      <c r="AU270" s="214" t="s">
        <v>85</v>
      </c>
      <c r="AY270" s="17" t="s">
        <v>152</v>
      </c>
      <c r="BE270" s="215">
        <f>IF(N270="základní",J270,0)</f>
        <v>0</v>
      </c>
      <c r="BF270" s="215">
        <f>IF(N270="snížená",J270,0)</f>
        <v>0</v>
      </c>
      <c r="BG270" s="215">
        <f>IF(N270="zákl. přenesená",J270,0)</f>
        <v>0</v>
      </c>
      <c r="BH270" s="215">
        <f>IF(N270="sníž. přenesená",J270,0)</f>
        <v>0</v>
      </c>
      <c r="BI270" s="215">
        <f>IF(N270="nulová",J270,0)</f>
        <v>0</v>
      </c>
      <c r="BJ270" s="17" t="s">
        <v>83</v>
      </c>
      <c r="BK270" s="215">
        <f>ROUND(I270*H270,2)</f>
        <v>0</v>
      </c>
      <c r="BL270" s="17" t="s">
        <v>172</v>
      </c>
      <c r="BM270" s="214" t="s">
        <v>1017</v>
      </c>
    </row>
    <row r="271" spans="1:65" s="13" customFormat="1" ht="11.25">
      <c r="B271" s="216"/>
      <c r="C271" s="217"/>
      <c r="D271" s="218" t="s">
        <v>161</v>
      </c>
      <c r="E271" s="219" t="s">
        <v>1</v>
      </c>
      <c r="F271" s="220" t="s">
        <v>1018</v>
      </c>
      <c r="G271" s="217"/>
      <c r="H271" s="221">
        <v>26</v>
      </c>
      <c r="I271" s="222"/>
      <c r="J271" s="217"/>
      <c r="K271" s="217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161</v>
      </c>
      <c r="AU271" s="227" t="s">
        <v>85</v>
      </c>
      <c r="AV271" s="13" t="s">
        <v>85</v>
      </c>
      <c r="AW271" s="13" t="s">
        <v>32</v>
      </c>
      <c r="AX271" s="13" t="s">
        <v>83</v>
      </c>
      <c r="AY271" s="227" t="s">
        <v>152</v>
      </c>
    </row>
    <row r="272" spans="1:65" s="2" customFormat="1" ht="24" customHeight="1">
      <c r="A272" s="34"/>
      <c r="B272" s="35"/>
      <c r="C272" s="203" t="s">
        <v>524</v>
      </c>
      <c r="D272" s="203" t="s">
        <v>155</v>
      </c>
      <c r="E272" s="204" t="s">
        <v>548</v>
      </c>
      <c r="F272" s="205" t="s">
        <v>549</v>
      </c>
      <c r="G272" s="206" t="s">
        <v>261</v>
      </c>
      <c r="H272" s="207">
        <v>26</v>
      </c>
      <c r="I272" s="208"/>
      <c r="J272" s="209">
        <f>ROUND(I272*H272,2)</f>
        <v>0</v>
      </c>
      <c r="K272" s="205" t="s">
        <v>248</v>
      </c>
      <c r="L272" s="39"/>
      <c r="M272" s="210" t="s">
        <v>1</v>
      </c>
      <c r="N272" s="211" t="s">
        <v>40</v>
      </c>
      <c r="O272" s="71"/>
      <c r="P272" s="212">
        <f>O272*H272</f>
        <v>0</v>
      </c>
      <c r="Q272" s="212">
        <v>0</v>
      </c>
      <c r="R272" s="212">
        <f>Q272*H272</f>
        <v>0</v>
      </c>
      <c r="S272" s="212">
        <v>0</v>
      </c>
      <c r="T272" s="21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172</v>
      </c>
      <c r="AT272" s="214" t="s">
        <v>155</v>
      </c>
      <c r="AU272" s="214" t="s">
        <v>85</v>
      </c>
      <c r="AY272" s="17" t="s">
        <v>152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83</v>
      </c>
      <c r="BK272" s="215">
        <f>ROUND(I272*H272,2)</f>
        <v>0</v>
      </c>
      <c r="BL272" s="17" t="s">
        <v>172</v>
      </c>
      <c r="BM272" s="214" t="s">
        <v>1019</v>
      </c>
    </row>
    <row r="273" spans="1:65" s="2" customFormat="1" ht="24" customHeight="1">
      <c r="A273" s="34"/>
      <c r="B273" s="35"/>
      <c r="C273" s="254" t="s">
        <v>529</v>
      </c>
      <c r="D273" s="254" t="s">
        <v>371</v>
      </c>
      <c r="E273" s="255" t="s">
        <v>552</v>
      </c>
      <c r="F273" s="256" t="s">
        <v>553</v>
      </c>
      <c r="G273" s="257" t="s">
        <v>261</v>
      </c>
      <c r="H273" s="258">
        <v>26.39</v>
      </c>
      <c r="I273" s="259"/>
      <c r="J273" s="260">
        <f>ROUND(I273*H273,2)</f>
        <v>0</v>
      </c>
      <c r="K273" s="256" t="s">
        <v>248</v>
      </c>
      <c r="L273" s="261"/>
      <c r="M273" s="262" t="s">
        <v>1</v>
      </c>
      <c r="N273" s="263" t="s">
        <v>40</v>
      </c>
      <c r="O273" s="71"/>
      <c r="P273" s="212">
        <f>O273*H273</f>
        <v>0</v>
      </c>
      <c r="Q273" s="212">
        <v>2.4E-2</v>
      </c>
      <c r="R273" s="212">
        <f>Q273*H273</f>
        <v>0.63336000000000003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193</v>
      </c>
      <c r="AT273" s="214" t="s">
        <v>371</v>
      </c>
      <c r="AU273" s="214" t="s">
        <v>85</v>
      </c>
      <c r="AY273" s="17" t="s">
        <v>152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83</v>
      </c>
      <c r="BK273" s="215">
        <f>ROUND(I273*H273,2)</f>
        <v>0</v>
      </c>
      <c r="BL273" s="17" t="s">
        <v>172</v>
      </c>
      <c r="BM273" s="214" t="s">
        <v>1020</v>
      </c>
    </row>
    <row r="274" spans="1:65" s="13" customFormat="1" ht="11.25">
      <c r="B274" s="216"/>
      <c r="C274" s="217"/>
      <c r="D274" s="218" t="s">
        <v>161</v>
      </c>
      <c r="E274" s="219" t="s">
        <v>1</v>
      </c>
      <c r="F274" s="220" t="s">
        <v>1021</v>
      </c>
      <c r="G274" s="217"/>
      <c r="H274" s="221">
        <v>26.39</v>
      </c>
      <c r="I274" s="222"/>
      <c r="J274" s="217"/>
      <c r="K274" s="217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161</v>
      </c>
      <c r="AU274" s="227" t="s">
        <v>85</v>
      </c>
      <c r="AV274" s="13" t="s">
        <v>85</v>
      </c>
      <c r="AW274" s="13" t="s">
        <v>32</v>
      </c>
      <c r="AX274" s="13" t="s">
        <v>83</v>
      </c>
      <c r="AY274" s="227" t="s">
        <v>152</v>
      </c>
    </row>
    <row r="275" spans="1:65" s="2" customFormat="1" ht="24" customHeight="1">
      <c r="A275" s="34"/>
      <c r="B275" s="35"/>
      <c r="C275" s="203" t="s">
        <v>534</v>
      </c>
      <c r="D275" s="203" t="s">
        <v>155</v>
      </c>
      <c r="E275" s="204" t="s">
        <v>557</v>
      </c>
      <c r="F275" s="205" t="s">
        <v>558</v>
      </c>
      <c r="G275" s="206" t="s">
        <v>431</v>
      </c>
      <c r="H275" s="207">
        <v>2</v>
      </c>
      <c r="I275" s="208"/>
      <c r="J275" s="209">
        <f>ROUND(I275*H275,2)</f>
        <v>0</v>
      </c>
      <c r="K275" s="205" t="s">
        <v>248</v>
      </c>
      <c r="L275" s="39"/>
      <c r="M275" s="210" t="s">
        <v>1</v>
      </c>
      <c r="N275" s="211" t="s">
        <v>40</v>
      </c>
      <c r="O275" s="71"/>
      <c r="P275" s="212">
        <f>O275*H275</f>
        <v>0</v>
      </c>
      <c r="Q275" s="212">
        <v>1.2999999999999999E-4</v>
      </c>
      <c r="R275" s="212">
        <f>Q275*H275</f>
        <v>2.5999999999999998E-4</v>
      </c>
      <c r="S275" s="212">
        <v>0</v>
      </c>
      <c r="T275" s="21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172</v>
      </c>
      <c r="AT275" s="214" t="s">
        <v>155</v>
      </c>
      <c r="AU275" s="214" t="s">
        <v>85</v>
      </c>
      <c r="AY275" s="17" t="s">
        <v>152</v>
      </c>
      <c r="BE275" s="215">
        <f>IF(N275="základní",J275,0)</f>
        <v>0</v>
      </c>
      <c r="BF275" s="215">
        <f>IF(N275="snížená",J275,0)</f>
        <v>0</v>
      </c>
      <c r="BG275" s="215">
        <f>IF(N275="zákl. přenesená",J275,0)</f>
        <v>0</v>
      </c>
      <c r="BH275" s="215">
        <f>IF(N275="sníž. přenesená",J275,0)</f>
        <v>0</v>
      </c>
      <c r="BI275" s="215">
        <f>IF(N275="nulová",J275,0)</f>
        <v>0</v>
      </c>
      <c r="BJ275" s="17" t="s">
        <v>83</v>
      </c>
      <c r="BK275" s="215">
        <f>ROUND(I275*H275,2)</f>
        <v>0</v>
      </c>
      <c r="BL275" s="17" t="s">
        <v>172</v>
      </c>
      <c r="BM275" s="214" t="s">
        <v>1022</v>
      </c>
    </row>
    <row r="276" spans="1:65" s="13" customFormat="1" ht="22.5">
      <c r="B276" s="216"/>
      <c r="C276" s="217"/>
      <c r="D276" s="218" t="s">
        <v>161</v>
      </c>
      <c r="E276" s="219" t="s">
        <v>1</v>
      </c>
      <c r="F276" s="220" t="s">
        <v>1023</v>
      </c>
      <c r="G276" s="217"/>
      <c r="H276" s="221">
        <v>2</v>
      </c>
      <c r="I276" s="222"/>
      <c r="J276" s="217"/>
      <c r="K276" s="217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161</v>
      </c>
      <c r="AU276" s="227" t="s">
        <v>85</v>
      </c>
      <c r="AV276" s="13" t="s">
        <v>85</v>
      </c>
      <c r="AW276" s="13" t="s">
        <v>32</v>
      </c>
      <c r="AX276" s="13" t="s">
        <v>83</v>
      </c>
      <c r="AY276" s="227" t="s">
        <v>152</v>
      </c>
    </row>
    <row r="277" spans="1:65" s="2" customFormat="1" ht="36" customHeight="1">
      <c r="A277" s="34"/>
      <c r="B277" s="35"/>
      <c r="C277" s="254" t="s">
        <v>542</v>
      </c>
      <c r="D277" s="254" t="s">
        <v>371</v>
      </c>
      <c r="E277" s="255" t="s">
        <v>562</v>
      </c>
      <c r="F277" s="256" t="s">
        <v>563</v>
      </c>
      <c r="G277" s="257" t="s">
        <v>431</v>
      </c>
      <c r="H277" s="258">
        <v>2.0299999999999998</v>
      </c>
      <c r="I277" s="259"/>
      <c r="J277" s="260">
        <f>ROUND(I277*H277,2)</f>
        <v>0</v>
      </c>
      <c r="K277" s="256" t="s">
        <v>248</v>
      </c>
      <c r="L277" s="261"/>
      <c r="M277" s="262" t="s">
        <v>1</v>
      </c>
      <c r="N277" s="263" t="s">
        <v>40</v>
      </c>
      <c r="O277" s="71"/>
      <c r="P277" s="212">
        <f>O277*H277</f>
        <v>0</v>
      </c>
      <c r="Q277" s="212">
        <v>1.6E-2</v>
      </c>
      <c r="R277" s="212">
        <f>Q277*H277</f>
        <v>3.2479999999999995E-2</v>
      </c>
      <c r="S277" s="212">
        <v>0</v>
      </c>
      <c r="T277" s="21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193</v>
      </c>
      <c r="AT277" s="214" t="s">
        <v>371</v>
      </c>
      <c r="AU277" s="214" t="s">
        <v>85</v>
      </c>
      <c r="AY277" s="17" t="s">
        <v>152</v>
      </c>
      <c r="BE277" s="215">
        <f>IF(N277="základní",J277,0)</f>
        <v>0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83</v>
      </c>
      <c r="BK277" s="215">
        <f>ROUND(I277*H277,2)</f>
        <v>0</v>
      </c>
      <c r="BL277" s="17" t="s">
        <v>172</v>
      </c>
      <c r="BM277" s="214" t="s">
        <v>1024</v>
      </c>
    </row>
    <row r="278" spans="1:65" s="13" customFormat="1" ht="22.5">
      <c r="B278" s="216"/>
      <c r="C278" s="217"/>
      <c r="D278" s="218" t="s">
        <v>161</v>
      </c>
      <c r="E278" s="219" t="s">
        <v>1</v>
      </c>
      <c r="F278" s="220" t="s">
        <v>1025</v>
      </c>
      <c r="G278" s="217"/>
      <c r="H278" s="221">
        <v>2.0299999999999998</v>
      </c>
      <c r="I278" s="222"/>
      <c r="J278" s="217"/>
      <c r="K278" s="217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161</v>
      </c>
      <c r="AU278" s="227" t="s">
        <v>85</v>
      </c>
      <c r="AV278" s="13" t="s">
        <v>85</v>
      </c>
      <c r="AW278" s="13" t="s">
        <v>32</v>
      </c>
      <c r="AX278" s="13" t="s">
        <v>83</v>
      </c>
      <c r="AY278" s="227" t="s">
        <v>152</v>
      </c>
    </row>
    <row r="279" spans="1:65" s="2" customFormat="1" ht="24" customHeight="1">
      <c r="A279" s="34"/>
      <c r="B279" s="35"/>
      <c r="C279" s="203" t="s">
        <v>547</v>
      </c>
      <c r="D279" s="203" t="s">
        <v>155</v>
      </c>
      <c r="E279" s="204" t="s">
        <v>567</v>
      </c>
      <c r="F279" s="205" t="s">
        <v>568</v>
      </c>
      <c r="G279" s="206" t="s">
        <v>431</v>
      </c>
      <c r="H279" s="207">
        <v>12</v>
      </c>
      <c r="I279" s="208"/>
      <c r="J279" s="209">
        <f>ROUND(I279*H279,2)</f>
        <v>0</v>
      </c>
      <c r="K279" s="205" t="s">
        <v>248</v>
      </c>
      <c r="L279" s="39"/>
      <c r="M279" s="210" t="s">
        <v>1</v>
      </c>
      <c r="N279" s="211" t="s">
        <v>40</v>
      </c>
      <c r="O279" s="71"/>
      <c r="P279" s="212">
        <f>O279*H279</f>
        <v>0</v>
      </c>
      <c r="Q279" s="212">
        <v>6.9999999999999994E-5</v>
      </c>
      <c r="R279" s="212">
        <f>Q279*H279</f>
        <v>8.3999999999999993E-4</v>
      </c>
      <c r="S279" s="212">
        <v>0</v>
      </c>
      <c r="T279" s="213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172</v>
      </c>
      <c r="AT279" s="214" t="s">
        <v>155</v>
      </c>
      <c r="AU279" s="214" t="s">
        <v>85</v>
      </c>
      <c r="AY279" s="17" t="s">
        <v>152</v>
      </c>
      <c r="BE279" s="215">
        <f>IF(N279="základní",J279,0)</f>
        <v>0</v>
      </c>
      <c r="BF279" s="215">
        <f>IF(N279="snížená",J279,0)</f>
        <v>0</v>
      </c>
      <c r="BG279" s="215">
        <f>IF(N279="zákl. přenesená",J279,0)</f>
        <v>0</v>
      </c>
      <c r="BH279" s="215">
        <f>IF(N279="sníž. přenesená",J279,0)</f>
        <v>0</v>
      </c>
      <c r="BI279" s="215">
        <f>IF(N279="nulová",J279,0)</f>
        <v>0</v>
      </c>
      <c r="BJ279" s="17" t="s">
        <v>83</v>
      </c>
      <c r="BK279" s="215">
        <f>ROUND(I279*H279,2)</f>
        <v>0</v>
      </c>
      <c r="BL279" s="17" t="s">
        <v>172</v>
      </c>
      <c r="BM279" s="214" t="s">
        <v>1026</v>
      </c>
    </row>
    <row r="280" spans="1:65" s="13" customFormat="1" ht="11.25">
      <c r="B280" s="216"/>
      <c r="C280" s="217"/>
      <c r="D280" s="218" t="s">
        <v>161</v>
      </c>
      <c r="E280" s="219" t="s">
        <v>1</v>
      </c>
      <c r="F280" s="220" t="s">
        <v>1027</v>
      </c>
      <c r="G280" s="217"/>
      <c r="H280" s="221">
        <v>12</v>
      </c>
      <c r="I280" s="222"/>
      <c r="J280" s="217"/>
      <c r="K280" s="217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161</v>
      </c>
      <c r="AU280" s="227" t="s">
        <v>85</v>
      </c>
      <c r="AV280" s="13" t="s">
        <v>85</v>
      </c>
      <c r="AW280" s="13" t="s">
        <v>32</v>
      </c>
      <c r="AX280" s="13" t="s">
        <v>83</v>
      </c>
      <c r="AY280" s="227" t="s">
        <v>152</v>
      </c>
    </row>
    <row r="281" spans="1:65" s="2" customFormat="1" ht="24" customHeight="1">
      <c r="A281" s="34"/>
      <c r="B281" s="35"/>
      <c r="C281" s="254" t="s">
        <v>551</v>
      </c>
      <c r="D281" s="254" t="s">
        <v>371</v>
      </c>
      <c r="E281" s="255" t="s">
        <v>572</v>
      </c>
      <c r="F281" s="256" t="s">
        <v>573</v>
      </c>
      <c r="G281" s="257" t="s">
        <v>431</v>
      </c>
      <c r="H281" s="258">
        <v>6.09</v>
      </c>
      <c r="I281" s="259"/>
      <c r="J281" s="260">
        <f>ROUND(I281*H281,2)</f>
        <v>0</v>
      </c>
      <c r="K281" s="256" t="s">
        <v>1</v>
      </c>
      <c r="L281" s="261"/>
      <c r="M281" s="262" t="s">
        <v>1</v>
      </c>
      <c r="N281" s="263" t="s">
        <v>40</v>
      </c>
      <c r="O281" s="71"/>
      <c r="P281" s="212">
        <f>O281*H281</f>
        <v>0</v>
      </c>
      <c r="Q281" s="212">
        <v>0.01</v>
      </c>
      <c r="R281" s="212">
        <f>Q281*H281</f>
        <v>6.0900000000000003E-2</v>
      </c>
      <c r="S281" s="212">
        <v>0</v>
      </c>
      <c r="T281" s="21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193</v>
      </c>
      <c r="AT281" s="214" t="s">
        <v>371</v>
      </c>
      <c r="AU281" s="214" t="s">
        <v>85</v>
      </c>
      <c r="AY281" s="17" t="s">
        <v>152</v>
      </c>
      <c r="BE281" s="215">
        <f>IF(N281="základní",J281,0)</f>
        <v>0</v>
      </c>
      <c r="BF281" s="215">
        <f>IF(N281="snížená",J281,0)</f>
        <v>0</v>
      </c>
      <c r="BG281" s="215">
        <f>IF(N281="zákl. přenesená",J281,0)</f>
        <v>0</v>
      </c>
      <c r="BH281" s="215">
        <f>IF(N281="sníž. přenesená",J281,0)</f>
        <v>0</v>
      </c>
      <c r="BI281" s="215">
        <f>IF(N281="nulová",J281,0)</f>
        <v>0</v>
      </c>
      <c r="BJ281" s="17" t="s">
        <v>83</v>
      </c>
      <c r="BK281" s="215">
        <f>ROUND(I281*H281,2)</f>
        <v>0</v>
      </c>
      <c r="BL281" s="17" t="s">
        <v>172</v>
      </c>
      <c r="BM281" s="214" t="s">
        <v>1028</v>
      </c>
    </row>
    <row r="282" spans="1:65" s="13" customFormat="1" ht="11.25">
      <c r="B282" s="216"/>
      <c r="C282" s="217"/>
      <c r="D282" s="218" t="s">
        <v>161</v>
      </c>
      <c r="E282" s="219" t="s">
        <v>1</v>
      </c>
      <c r="F282" s="220" t="s">
        <v>1029</v>
      </c>
      <c r="G282" s="217"/>
      <c r="H282" s="221">
        <v>6.09</v>
      </c>
      <c r="I282" s="222"/>
      <c r="J282" s="217"/>
      <c r="K282" s="217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161</v>
      </c>
      <c r="AU282" s="227" t="s">
        <v>85</v>
      </c>
      <c r="AV282" s="13" t="s">
        <v>85</v>
      </c>
      <c r="AW282" s="13" t="s">
        <v>32</v>
      </c>
      <c r="AX282" s="13" t="s">
        <v>83</v>
      </c>
      <c r="AY282" s="227" t="s">
        <v>152</v>
      </c>
    </row>
    <row r="283" spans="1:65" s="2" customFormat="1" ht="24" customHeight="1">
      <c r="A283" s="34"/>
      <c r="B283" s="35"/>
      <c r="C283" s="254" t="s">
        <v>556</v>
      </c>
      <c r="D283" s="254" t="s">
        <v>371</v>
      </c>
      <c r="E283" s="255" t="s">
        <v>577</v>
      </c>
      <c r="F283" s="256" t="s">
        <v>578</v>
      </c>
      <c r="G283" s="257" t="s">
        <v>431</v>
      </c>
      <c r="H283" s="258">
        <v>6.09</v>
      </c>
      <c r="I283" s="259"/>
      <c r="J283" s="260">
        <f>ROUND(I283*H283,2)</f>
        <v>0</v>
      </c>
      <c r="K283" s="256" t="s">
        <v>248</v>
      </c>
      <c r="L283" s="261"/>
      <c r="M283" s="262" t="s">
        <v>1</v>
      </c>
      <c r="N283" s="263" t="s">
        <v>40</v>
      </c>
      <c r="O283" s="71"/>
      <c r="P283" s="212">
        <f>O283*H283</f>
        <v>0</v>
      </c>
      <c r="Q283" s="212">
        <v>0.01</v>
      </c>
      <c r="R283" s="212">
        <f>Q283*H283</f>
        <v>6.0900000000000003E-2</v>
      </c>
      <c r="S283" s="212">
        <v>0</v>
      </c>
      <c r="T283" s="21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193</v>
      </c>
      <c r="AT283" s="214" t="s">
        <v>371</v>
      </c>
      <c r="AU283" s="214" t="s">
        <v>85</v>
      </c>
      <c r="AY283" s="17" t="s">
        <v>152</v>
      </c>
      <c r="BE283" s="215">
        <f>IF(N283="základní",J283,0)</f>
        <v>0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7" t="s">
        <v>83</v>
      </c>
      <c r="BK283" s="215">
        <f>ROUND(I283*H283,2)</f>
        <v>0</v>
      </c>
      <c r="BL283" s="17" t="s">
        <v>172</v>
      </c>
      <c r="BM283" s="214" t="s">
        <v>1030</v>
      </c>
    </row>
    <row r="284" spans="1:65" s="13" customFormat="1" ht="11.25">
      <c r="B284" s="216"/>
      <c r="C284" s="217"/>
      <c r="D284" s="218" t="s">
        <v>161</v>
      </c>
      <c r="E284" s="219" t="s">
        <v>1</v>
      </c>
      <c r="F284" s="220" t="s">
        <v>1029</v>
      </c>
      <c r="G284" s="217"/>
      <c r="H284" s="221">
        <v>6.09</v>
      </c>
      <c r="I284" s="222"/>
      <c r="J284" s="217"/>
      <c r="K284" s="217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161</v>
      </c>
      <c r="AU284" s="227" t="s">
        <v>85</v>
      </c>
      <c r="AV284" s="13" t="s">
        <v>85</v>
      </c>
      <c r="AW284" s="13" t="s">
        <v>32</v>
      </c>
      <c r="AX284" s="13" t="s">
        <v>83</v>
      </c>
      <c r="AY284" s="227" t="s">
        <v>152</v>
      </c>
    </row>
    <row r="285" spans="1:65" s="2" customFormat="1" ht="24" customHeight="1">
      <c r="A285" s="34"/>
      <c r="B285" s="35"/>
      <c r="C285" s="203" t="s">
        <v>561</v>
      </c>
      <c r="D285" s="203" t="s">
        <v>155</v>
      </c>
      <c r="E285" s="204" t="s">
        <v>581</v>
      </c>
      <c r="F285" s="205" t="s">
        <v>582</v>
      </c>
      <c r="G285" s="206" t="s">
        <v>431</v>
      </c>
      <c r="H285" s="207">
        <v>6</v>
      </c>
      <c r="I285" s="208"/>
      <c r="J285" s="209">
        <f>ROUND(I285*H285,2)</f>
        <v>0</v>
      </c>
      <c r="K285" s="205" t="s">
        <v>248</v>
      </c>
      <c r="L285" s="39"/>
      <c r="M285" s="210" t="s">
        <v>1</v>
      </c>
      <c r="N285" s="211" t="s">
        <v>40</v>
      </c>
      <c r="O285" s="71"/>
      <c r="P285" s="212">
        <f>O285*H285</f>
        <v>0</v>
      </c>
      <c r="Q285" s="212">
        <v>0.34089999999999998</v>
      </c>
      <c r="R285" s="212">
        <f>Q285*H285</f>
        <v>2.0453999999999999</v>
      </c>
      <c r="S285" s="212">
        <v>0</v>
      </c>
      <c r="T285" s="21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172</v>
      </c>
      <c r="AT285" s="214" t="s">
        <v>155</v>
      </c>
      <c r="AU285" s="214" t="s">
        <v>85</v>
      </c>
      <c r="AY285" s="17" t="s">
        <v>152</v>
      </c>
      <c r="BE285" s="215">
        <f>IF(N285="základní",J285,0)</f>
        <v>0</v>
      </c>
      <c r="BF285" s="215">
        <f>IF(N285="snížená",J285,0)</f>
        <v>0</v>
      </c>
      <c r="BG285" s="215">
        <f>IF(N285="zákl. přenesená",J285,0)</f>
        <v>0</v>
      </c>
      <c r="BH285" s="215">
        <f>IF(N285="sníž. přenesená",J285,0)</f>
        <v>0</v>
      </c>
      <c r="BI285" s="215">
        <f>IF(N285="nulová",J285,0)</f>
        <v>0</v>
      </c>
      <c r="BJ285" s="17" t="s">
        <v>83</v>
      </c>
      <c r="BK285" s="215">
        <f>ROUND(I285*H285,2)</f>
        <v>0</v>
      </c>
      <c r="BL285" s="17" t="s">
        <v>172</v>
      </c>
      <c r="BM285" s="214" t="s">
        <v>1031</v>
      </c>
    </row>
    <row r="286" spans="1:65" s="2" customFormat="1" ht="16.5" customHeight="1">
      <c r="A286" s="34"/>
      <c r="B286" s="35"/>
      <c r="C286" s="254" t="s">
        <v>566</v>
      </c>
      <c r="D286" s="254" t="s">
        <v>371</v>
      </c>
      <c r="E286" s="255" t="s">
        <v>586</v>
      </c>
      <c r="F286" s="256" t="s">
        <v>587</v>
      </c>
      <c r="G286" s="257" t="s">
        <v>431</v>
      </c>
      <c r="H286" s="258">
        <v>6</v>
      </c>
      <c r="I286" s="259"/>
      <c r="J286" s="260">
        <f>ROUND(I286*H286,2)</f>
        <v>0</v>
      </c>
      <c r="K286" s="256" t="s">
        <v>248</v>
      </c>
      <c r="L286" s="261"/>
      <c r="M286" s="262" t="s">
        <v>1</v>
      </c>
      <c r="N286" s="263" t="s">
        <v>40</v>
      </c>
      <c r="O286" s="71"/>
      <c r="P286" s="212">
        <f>O286*H286</f>
        <v>0</v>
      </c>
      <c r="Q286" s="212">
        <v>0.23200000000000001</v>
      </c>
      <c r="R286" s="212">
        <f>Q286*H286</f>
        <v>1.3920000000000001</v>
      </c>
      <c r="S286" s="212">
        <v>0</v>
      </c>
      <c r="T286" s="21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193</v>
      </c>
      <c r="AT286" s="214" t="s">
        <v>371</v>
      </c>
      <c r="AU286" s="214" t="s">
        <v>85</v>
      </c>
      <c r="AY286" s="17" t="s">
        <v>152</v>
      </c>
      <c r="BE286" s="215">
        <f>IF(N286="základní",J286,0)</f>
        <v>0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7" t="s">
        <v>83</v>
      </c>
      <c r="BK286" s="215">
        <f>ROUND(I286*H286,2)</f>
        <v>0</v>
      </c>
      <c r="BL286" s="17" t="s">
        <v>172</v>
      </c>
      <c r="BM286" s="214" t="s">
        <v>1032</v>
      </c>
    </row>
    <row r="287" spans="1:65" s="2" customFormat="1" ht="16.5" customHeight="1">
      <c r="A287" s="34"/>
      <c r="B287" s="35"/>
      <c r="C287" s="254" t="s">
        <v>571</v>
      </c>
      <c r="D287" s="254" t="s">
        <v>371</v>
      </c>
      <c r="E287" s="255" t="s">
        <v>590</v>
      </c>
      <c r="F287" s="256" t="s">
        <v>591</v>
      </c>
      <c r="G287" s="257" t="s">
        <v>431</v>
      </c>
      <c r="H287" s="258">
        <v>12</v>
      </c>
      <c r="I287" s="259"/>
      <c r="J287" s="260">
        <f>ROUND(I287*H287,2)</f>
        <v>0</v>
      </c>
      <c r="K287" s="256" t="s">
        <v>248</v>
      </c>
      <c r="L287" s="261"/>
      <c r="M287" s="262" t="s">
        <v>1</v>
      </c>
      <c r="N287" s="263" t="s">
        <v>40</v>
      </c>
      <c r="O287" s="71"/>
      <c r="P287" s="212">
        <f>O287*H287</f>
        <v>0</v>
      </c>
      <c r="Q287" s="212">
        <v>0.12</v>
      </c>
      <c r="R287" s="212">
        <f>Q287*H287</f>
        <v>1.44</v>
      </c>
      <c r="S287" s="212">
        <v>0</v>
      </c>
      <c r="T287" s="21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193</v>
      </c>
      <c r="AT287" s="214" t="s">
        <v>371</v>
      </c>
      <c r="AU287" s="214" t="s">
        <v>85</v>
      </c>
      <c r="AY287" s="17" t="s">
        <v>152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83</v>
      </c>
      <c r="BK287" s="215">
        <f>ROUND(I287*H287,2)</f>
        <v>0</v>
      </c>
      <c r="BL287" s="17" t="s">
        <v>172</v>
      </c>
      <c r="BM287" s="214" t="s">
        <v>1033</v>
      </c>
    </row>
    <row r="288" spans="1:65" s="13" customFormat="1" ht="11.25">
      <c r="B288" s="216"/>
      <c r="C288" s="217"/>
      <c r="D288" s="218" t="s">
        <v>161</v>
      </c>
      <c r="E288" s="219" t="s">
        <v>1</v>
      </c>
      <c r="F288" s="220" t="s">
        <v>1034</v>
      </c>
      <c r="G288" s="217"/>
      <c r="H288" s="221">
        <v>12</v>
      </c>
      <c r="I288" s="222"/>
      <c r="J288" s="217"/>
      <c r="K288" s="217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161</v>
      </c>
      <c r="AU288" s="227" t="s">
        <v>85</v>
      </c>
      <c r="AV288" s="13" t="s">
        <v>85</v>
      </c>
      <c r="AW288" s="13" t="s">
        <v>32</v>
      </c>
      <c r="AX288" s="13" t="s">
        <v>83</v>
      </c>
      <c r="AY288" s="227" t="s">
        <v>152</v>
      </c>
    </row>
    <row r="289" spans="1:65" s="2" customFormat="1" ht="24" customHeight="1">
      <c r="A289" s="34"/>
      <c r="B289" s="35"/>
      <c r="C289" s="254" t="s">
        <v>576</v>
      </c>
      <c r="D289" s="254" t="s">
        <v>371</v>
      </c>
      <c r="E289" s="255" t="s">
        <v>595</v>
      </c>
      <c r="F289" s="256" t="s">
        <v>596</v>
      </c>
      <c r="G289" s="257" t="s">
        <v>431</v>
      </c>
      <c r="H289" s="258">
        <v>6</v>
      </c>
      <c r="I289" s="259"/>
      <c r="J289" s="260">
        <f t="shared" ref="J289:J294" si="0">ROUND(I289*H289,2)</f>
        <v>0</v>
      </c>
      <c r="K289" s="256" t="s">
        <v>248</v>
      </c>
      <c r="L289" s="261"/>
      <c r="M289" s="262" t="s">
        <v>1</v>
      </c>
      <c r="N289" s="263" t="s">
        <v>40</v>
      </c>
      <c r="O289" s="71"/>
      <c r="P289" s="212">
        <f t="shared" ref="P289:P294" si="1">O289*H289</f>
        <v>0</v>
      </c>
      <c r="Q289" s="212">
        <v>0.17</v>
      </c>
      <c r="R289" s="212">
        <f t="shared" ref="R289:R294" si="2">Q289*H289</f>
        <v>1.02</v>
      </c>
      <c r="S289" s="212">
        <v>0</v>
      </c>
      <c r="T289" s="213">
        <f t="shared" ref="T289:T294" si="3"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4" t="s">
        <v>193</v>
      </c>
      <c r="AT289" s="214" t="s">
        <v>371</v>
      </c>
      <c r="AU289" s="214" t="s">
        <v>85</v>
      </c>
      <c r="AY289" s="17" t="s">
        <v>152</v>
      </c>
      <c r="BE289" s="215">
        <f t="shared" ref="BE289:BE294" si="4">IF(N289="základní",J289,0)</f>
        <v>0</v>
      </c>
      <c r="BF289" s="215">
        <f t="shared" ref="BF289:BF294" si="5">IF(N289="snížená",J289,0)</f>
        <v>0</v>
      </c>
      <c r="BG289" s="215">
        <f t="shared" ref="BG289:BG294" si="6">IF(N289="zákl. přenesená",J289,0)</f>
        <v>0</v>
      </c>
      <c r="BH289" s="215">
        <f t="shared" ref="BH289:BH294" si="7">IF(N289="sníž. přenesená",J289,0)</f>
        <v>0</v>
      </c>
      <c r="BI289" s="215">
        <f t="shared" ref="BI289:BI294" si="8">IF(N289="nulová",J289,0)</f>
        <v>0</v>
      </c>
      <c r="BJ289" s="17" t="s">
        <v>83</v>
      </c>
      <c r="BK289" s="215">
        <f t="shared" ref="BK289:BK294" si="9">ROUND(I289*H289,2)</f>
        <v>0</v>
      </c>
      <c r="BL289" s="17" t="s">
        <v>172</v>
      </c>
      <c r="BM289" s="214" t="s">
        <v>1035</v>
      </c>
    </row>
    <row r="290" spans="1:65" s="2" customFormat="1" ht="24" customHeight="1">
      <c r="A290" s="34"/>
      <c r="B290" s="35"/>
      <c r="C290" s="254" t="s">
        <v>580</v>
      </c>
      <c r="D290" s="254" t="s">
        <v>371</v>
      </c>
      <c r="E290" s="255" t="s">
        <v>599</v>
      </c>
      <c r="F290" s="256" t="s">
        <v>600</v>
      </c>
      <c r="G290" s="257" t="s">
        <v>431</v>
      </c>
      <c r="H290" s="258">
        <v>6</v>
      </c>
      <c r="I290" s="259"/>
      <c r="J290" s="260">
        <f t="shared" si="0"/>
        <v>0</v>
      </c>
      <c r="K290" s="256" t="s">
        <v>248</v>
      </c>
      <c r="L290" s="261"/>
      <c r="M290" s="262" t="s">
        <v>1</v>
      </c>
      <c r="N290" s="263" t="s">
        <v>40</v>
      </c>
      <c r="O290" s="71"/>
      <c r="P290" s="212">
        <f t="shared" si="1"/>
        <v>0</v>
      </c>
      <c r="Q290" s="212">
        <v>8.6999999999999994E-2</v>
      </c>
      <c r="R290" s="212">
        <f t="shared" si="2"/>
        <v>0.52200000000000002</v>
      </c>
      <c r="S290" s="212">
        <v>0</v>
      </c>
      <c r="T290" s="213">
        <f t="shared" si="3"/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4" t="s">
        <v>193</v>
      </c>
      <c r="AT290" s="214" t="s">
        <v>371</v>
      </c>
      <c r="AU290" s="214" t="s">
        <v>85</v>
      </c>
      <c r="AY290" s="17" t="s">
        <v>152</v>
      </c>
      <c r="BE290" s="215">
        <f t="shared" si="4"/>
        <v>0</v>
      </c>
      <c r="BF290" s="215">
        <f t="shared" si="5"/>
        <v>0</v>
      </c>
      <c r="BG290" s="215">
        <f t="shared" si="6"/>
        <v>0</v>
      </c>
      <c r="BH290" s="215">
        <f t="shared" si="7"/>
        <v>0</v>
      </c>
      <c r="BI290" s="215">
        <f t="shared" si="8"/>
        <v>0</v>
      </c>
      <c r="BJ290" s="17" t="s">
        <v>83</v>
      </c>
      <c r="BK290" s="215">
        <f t="shared" si="9"/>
        <v>0</v>
      </c>
      <c r="BL290" s="17" t="s">
        <v>172</v>
      </c>
      <c r="BM290" s="214" t="s">
        <v>1036</v>
      </c>
    </row>
    <row r="291" spans="1:65" s="2" customFormat="1" ht="16.5" customHeight="1">
      <c r="A291" s="34"/>
      <c r="B291" s="35"/>
      <c r="C291" s="254" t="s">
        <v>585</v>
      </c>
      <c r="D291" s="254" t="s">
        <v>371</v>
      </c>
      <c r="E291" s="255" t="s">
        <v>603</v>
      </c>
      <c r="F291" s="256" t="s">
        <v>604</v>
      </c>
      <c r="G291" s="257" t="s">
        <v>431</v>
      </c>
      <c r="H291" s="258">
        <v>6</v>
      </c>
      <c r="I291" s="259"/>
      <c r="J291" s="260">
        <f t="shared" si="0"/>
        <v>0</v>
      </c>
      <c r="K291" s="256" t="s">
        <v>248</v>
      </c>
      <c r="L291" s="261"/>
      <c r="M291" s="262" t="s">
        <v>1</v>
      </c>
      <c r="N291" s="263" t="s">
        <v>40</v>
      </c>
      <c r="O291" s="71"/>
      <c r="P291" s="212">
        <f t="shared" si="1"/>
        <v>0</v>
      </c>
      <c r="Q291" s="212">
        <v>0.10299999999999999</v>
      </c>
      <c r="R291" s="212">
        <f t="shared" si="2"/>
        <v>0.61799999999999999</v>
      </c>
      <c r="S291" s="212">
        <v>0</v>
      </c>
      <c r="T291" s="213">
        <f t="shared" si="3"/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193</v>
      </c>
      <c r="AT291" s="214" t="s">
        <v>371</v>
      </c>
      <c r="AU291" s="214" t="s">
        <v>85</v>
      </c>
      <c r="AY291" s="17" t="s">
        <v>152</v>
      </c>
      <c r="BE291" s="215">
        <f t="shared" si="4"/>
        <v>0</v>
      </c>
      <c r="BF291" s="215">
        <f t="shared" si="5"/>
        <v>0</v>
      </c>
      <c r="BG291" s="215">
        <f t="shared" si="6"/>
        <v>0</v>
      </c>
      <c r="BH291" s="215">
        <f t="shared" si="7"/>
        <v>0</v>
      </c>
      <c r="BI291" s="215">
        <f t="shared" si="8"/>
        <v>0</v>
      </c>
      <c r="BJ291" s="17" t="s">
        <v>83</v>
      </c>
      <c r="BK291" s="215">
        <f t="shared" si="9"/>
        <v>0</v>
      </c>
      <c r="BL291" s="17" t="s">
        <v>172</v>
      </c>
      <c r="BM291" s="214" t="s">
        <v>1037</v>
      </c>
    </row>
    <row r="292" spans="1:65" s="2" customFormat="1" ht="24" customHeight="1">
      <c r="A292" s="34"/>
      <c r="B292" s="35"/>
      <c r="C292" s="254" t="s">
        <v>589</v>
      </c>
      <c r="D292" s="254" t="s">
        <v>371</v>
      </c>
      <c r="E292" s="255" t="s">
        <v>607</v>
      </c>
      <c r="F292" s="256" t="s">
        <v>608</v>
      </c>
      <c r="G292" s="257" t="s">
        <v>431</v>
      </c>
      <c r="H292" s="258">
        <v>6</v>
      </c>
      <c r="I292" s="259"/>
      <c r="J292" s="260">
        <f t="shared" si="0"/>
        <v>0</v>
      </c>
      <c r="K292" s="256" t="s">
        <v>248</v>
      </c>
      <c r="L292" s="261"/>
      <c r="M292" s="262" t="s">
        <v>1</v>
      </c>
      <c r="N292" s="263" t="s">
        <v>40</v>
      </c>
      <c r="O292" s="71"/>
      <c r="P292" s="212">
        <f t="shared" si="1"/>
        <v>0</v>
      </c>
      <c r="Q292" s="212">
        <v>4.0000000000000001E-3</v>
      </c>
      <c r="R292" s="212">
        <f t="shared" si="2"/>
        <v>2.4E-2</v>
      </c>
      <c r="S292" s="212">
        <v>0</v>
      </c>
      <c r="T292" s="213">
        <f t="shared" si="3"/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4" t="s">
        <v>193</v>
      </c>
      <c r="AT292" s="214" t="s">
        <v>371</v>
      </c>
      <c r="AU292" s="214" t="s">
        <v>85</v>
      </c>
      <c r="AY292" s="17" t="s">
        <v>152</v>
      </c>
      <c r="BE292" s="215">
        <f t="shared" si="4"/>
        <v>0</v>
      </c>
      <c r="BF292" s="215">
        <f t="shared" si="5"/>
        <v>0</v>
      </c>
      <c r="BG292" s="215">
        <f t="shared" si="6"/>
        <v>0</v>
      </c>
      <c r="BH292" s="215">
        <f t="shared" si="7"/>
        <v>0</v>
      </c>
      <c r="BI292" s="215">
        <f t="shared" si="8"/>
        <v>0</v>
      </c>
      <c r="BJ292" s="17" t="s">
        <v>83</v>
      </c>
      <c r="BK292" s="215">
        <f t="shared" si="9"/>
        <v>0</v>
      </c>
      <c r="BL292" s="17" t="s">
        <v>172</v>
      </c>
      <c r="BM292" s="214" t="s">
        <v>1038</v>
      </c>
    </row>
    <row r="293" spans="1:65" s="2" customFormat="1" ht="24" customHeight="1">
      <c r="A293" s="34"/>
      <c r="B293" s="35"/>
      <c r="C293" s="203" t="s">
        <v>594</v>
      </c>
      <c r="D293" s="203" t="s">
        <v>155</v>
      </c>
      <c r="E293" s="204" t="s">
        <v>611</v>
      </c>
      <c r="F293" s="205" t="s">
        <v>612</v>
      </c>
      <c r="G293" s="206" t="s">
        <v>431</v>
      </c>
      <c r="H293" s="207">
        <v>6</v>
      </c>
      <c r="I293" s="208"/>
      <c r="J293" s="209">
        <f t="shared" si="0"/>
        <v>0</v>
      </c>
      <c r="K293" s="205" t="s">
        <v>248</v>
      </c>
      <c r="L293" s="39"/>
      <c r="M293" s="210" t="s">
        <v>1</v>
      </c>
      <c r="N293" s="211" t="s">
        <v>40</v>
      </c>
      <c r="O293" s="71"/>
      <c r="P293" s="212">
        <f t="shared" si="1"/>
        <v>0</v>
      </c>
      <c r="Q293" s="212">
        <v>0.21734000000000001</v>
      </c>
      <c r="R293" s="212">
        <f t="shared" si="2"/>
        <v>1.3040400000000001</v>
      </c>
      <c r="S293" s="212">
        <v>0</v>
      </c>
      <c r="T293" s="213">
        <f t="shared" si="3"/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172</v>
      </c>
      <c r="AT293" s="214" t="s">
        <v>155</v>
      </c>
      <c r="AU293" s="214" t="s">
        <v>85</v>
      </c>
      <c r="AY293" s="17" t="s">
        <v>152</v>
      </c>
      <c r="BE293" s="215">
        <f t="shared" si="4"/>
        <v>0</v>
      </c>
      <c r="BF293" s="215">
        <f t="shared" si="5"/>
        <v>0</v>
      </c>
      <c r="BG293" s="215">
        <f t="shared" si="6"/>
        <v>0</v>
      </c>
      <c r="BH293" s="215">
        <f t="shared" si="7"/>
        <v>0</v>
      </c>
      <c r="BI293" s="215">
        <f t="shared" si="8"/>
        <v>0</v>
      </c>
      <c r="BJ293" s="17" t="s">
        <v>83</v>
      </c>
      <c r="BK293" s="215">
        <f t="shared" si="9"/>
        <v>0</v>
      </c>
      <c r="BL293" s="17" t="s">
        <v>172</v>
      </c>
      <c r="BM293" s="214" t="s">
        <v>1039</v>
      </c>
    </row>
    <row r="294" spans="1:65" s="2" customFormat="1" ht="24" customHeight="1">
      <c r="A294" s="34"/>
      <c r="B294" s="35"/>
      <c r="C294" s="254" t="s">
        <v>598</v>
      </c>
      <c r="D294" s="254" t="s">
        <v>371</v>
      </c>
      <c r="E294" s="255" t="s">
        <v>615</v>
      </c>
      <c r="F294" s="256" t="s">
        <v>616</v>
      </c>
      <c r="G294" s="257" t="s">
        <v>431</v>
      </c>
      <c r="H294" s="258">
        <v>6</v>
      </c>
      <c r="I294" s="259"/>
      <c r="J294" s="260">
        <f t="shared" si="0"/>
        <v>0</v>
      </c>
      <c r="K294" s="256" t="s">
        <v>1</v>
      </c>
      <c r="L294" s="261"/>
      <c r="M294" s="262" t="s">
        <v>1</v>
      </c>
      <c r="N294" s="263" t="s">
        <v>40</v>
      </c>
      <c r="O294" s="71"/>
      <c r="P294" s="212">
        <f t="shared" si="1"/>
        <v>0</v>
      </c>
      <c r="Q294" s="212">
        <v>7.4999999999999997E-2</v>
      </c>
      <c r="R294" s="212">
        <f t="shared" si="2"/>
        <v>0.44999999999999996</v>
      </c>
      <c r="S294" s="212">
        <v>0</v>
      </c>
      <c r="T294" s="213">
        <f t="shared" si="3"/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4" t="s">
        <v>193</v>
      </c>
      <c r="AT294" s="214" t="s">
        <v>371</v>
      </c>
      <c r="AU294" s="214" t="s">
        <v>85</v>
      </c>
      <c r="AY294" s="17" t="s">
        <v>152</v>
      </c>
      <c r="BE294" s="215">
        <f t="shared" si="4"/>
        <v>0</v>
      </c>
      <c r="BF294" s="215">
        <f t="shared" si="5"/>
        <v>0</v>
      </c>
      <c r="BG294" s="215">
        <f t="shared" si="6"/>
        <v>0</v>
      </c>
      <c r="BH294" s="215">
        <f t="shared" si="7"/>
        <v>0</v>
      </c>
      <c r="BI294" s="215">
        <f t="shared" si="8"/>
        <v>0</v>
      </c>
      <c r="BJ294" s="17" t="s">
        <v>83</v>
      </c>
      <c r="BK294" s="215">
        <f t="shared" si="9"/>
        <v>0</v>
      </c>
      <c r="BL294" s="17" t="s">
        <v>172</v>
      </c>
      <c r="BM294" s="214" t="s">
        <v>1040</v>
      </c>
    </row>
    <row r="295" spans="1:65" s="2" customFormat="1" ht="19.5">
      <c r="A295" s="34"/>
      <c r="B295" s="35"/>
      <c r="C295" s="36"/>
      <c r="D295" s="218" t="s">
        <v>521</v>
      </c>
      <c r="E295" s="36"/>
      <c r="F295" s="264" t="s">
        <v>618</v>
      </c>
      <c r="G295" s="36"/>
      <c r="H295" s="36"/>
      <c r="I295" s="115"/>
      <c r="J295" s="36"/>
      <c r="K295" s="36"/>
      <c r="L295" s="39"/>
      <c r="M295" s="265"/>
      <c r="N295" s="266"/>
      <c r="O295" s="71"/>
      <c r="P295" s="71"/>
      <c r="Q295" s="71"/>
      <c r="R295" s="71"/>
      <c r="S295" s="71"/>
      <c r="T295" s="72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17" t="s">
        <v>521</v>
      </c>
      <c r="AU295" s="17" t="s">
        <v>85</v>
      </c>
    </row>
    <row r="296" spans="1:65" s="2" customFormat="1" ht="24" customHeight="1">
      <c r="A296" s="34"/>
      <c r="B296" s="35"/>
      <c r="C296" s="203" t="s">
        <v>602</v>
      </c>
      <c r="D296" s="203" t="s">
        <v>155</v>
      </c>
      <c r="E296" s="204" t="s">
        <v>621</v>
      </c>
      <c r="F296" s="205" t="s">
        <v>622</v>
      </c>
      <c r="G296" s="206" t="s">
        <v>431</v>
      </c>
      <c r="H296" s="207">
        <v>3</v>
      </c>
      <c r="I296" s="208"/>
      <c r="J296" s="209">
        <f>ROUND(I296*H296,2)</f>
        <v>0</v>
      </c>
      <c r="K296" s="205" t="s">
        <v>248</v>
      </c>
      <c r="L296" s="39"/>
      <c r="M296" s="210" t="s">
        <v>1</v>
      </c>
      <c r="N296" s="211" t="s">
        <v>40</v>
      </c>
      <c r="O296" s="71"/>
      <c r="P296" s="212">
        <f>O296*H296</f>
        <v>0</v>
      </c>
      <c r="Q296" s="212">
        <v>0.42080000000000001</v>
      </c>
      <c r="R296" s="212">
        <f>Q296*H296</f>
        <v>1.2624</v>
      </c>
      <c r="S296" s="212">
        <v>0</v>
      </c>
      <c r="T296" s="21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4" t="s">
        <v>172</v>
      </c>
      <c r="AT296" s="214" t="s">
        <v>155</v>
      </c>
      <c r="AU296" s="214" t="s">
        <v>85</v>
      </c>
      <c r="AY296" s="17" t="s">
        <v>152</v>
      </c>
      <c r="BE296" s="215">
        <f>IF(N296="základní",J296,0)</f>
        <v>0</v>
      </c>
      <c r="BF296" s="215">
        <f>IF(N296="snížená",J296,0)</f>
        <v>0</v>
      </c>
      <c r="BG296" s="215">
        <f>IF(N296="zákl. přenesená",J296,0)</f>
        <v>0</v>
      </c>
      <c r="BH296" s="215">
        <f>IF(N296="sníž. přenesená",J296,0)</f>
        <v>0</v>
      </c>
      <c r="BI296" s="215">
        <f>IF(N296="nulová",J296,0)</f>
        <v>0</v>
      </c>
      <c r="BJ296" s="17" t="s">
        <v>83</v>
      </c>
      <c r="BK296" s="215">
        <f>ROUND(I296*H296,2)</f>
        <v>0</v>
      </c>
      <c r="BL296" s="17" t="s">
        <v>172</v>
      </c>
      <c r="BM296" s="214" t="s">
        <v>1041</v>
      </c>
    </row>
    <row r="297" spans="1:65" s="13" customFormat="1" ht="11.25">
      <c r="B297" s="216"/>
      <c r="C297" s="217"/>
      <c r="D297" s="218" t="s">
        <v>161</v>
      </c>
      <c r="E297" s="219" t="s">
        <v>1</v>
      </c>
      <c r="F297" s="220" t="s">
        <v>1042</v>
      </c>
      <c r="G297" s="217"/>
      <c r="H297" s="221">
        <v>3</v>
      </c>
      <c r="I297" s="222"/>
      <c r="J297" s="217"/>
      <c r="K297" s="217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161</v>
      </c>
      <c r="AU297" s="227" t="s">
        <v>85</v>
      </c>
      <c r="AV297" s="13" t="s">
        <v>85</v>
      </c>
      <c r="AW297" s="13" t="s">
        <v>32</v>
      </c>
      <c r="AX297" s="13" t="s">
        <v>83</v>
      </c>
      <c r="AY297" s="227" t="s">
        <v>152</v>
      </c>
    </row>
    <row r="298" spans="1:65" s="2" customFormat="1" ht="24" customHeight="1">
      <c r="A298" s="34"/>
      <c r="B298" s="35"/>
      <c r="C298" s="203" t="s">
        <v>606</v>
      </c>
      <c r="D298" s="203" t="s">
        <v>155</v>
      </c>
      <c r="E298" s="204" t="s">
        <v>626</v>
      </c>
      <c r="F298" s="205" t="s">
        <v>627</v>
      </c>
      <c r="G298" s="206" t="s">
        <v>431</v>
      </c>
      <c r="H298" s="207">
        <v>10</v>
      </c>
      <c r="I298" s="208"/>
      <c r="J298" s="209">
        <f>ROUND(I298*H298,2)</f>
        <v>0</v>
      </c>
      <c r="K298" s="205" t="s">
        <v>248</v>
      </c>
      <c r="L298" s="39"/>
      <c r="M298" s="210" t="s">
        <v>1</v>
      </c>
      <c r="N298" s="211" t="s">
        <v>40</v>
      </c>
      <c r="O298" s="71"/>
      <c r="P298" s="212">
        <f>O298*H298</f>
        <v>0</v>
      </c>
      <c r="Q298" s="212">
        <v>0.31108000000000002</v>
      </c>
      <c r="R298" s="212">
        <f>Q298*H298</f>
        <v>3.1108000000000002</v>
      </c>
      <c r="S298" s="212">
        <v>0</v>
      </c>
      <c r="T298" s="213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4" t="s">
        <v>172</v>
      </c>
      <c r="AT298" s="214" t="s">
        <v>155</v>
      </c>
      <c r="AU298" s="214" t="s">
        <v>85</v>
      </c>
      <c r="AY298" s="17" t="s">
        <v>152</v>
      </c>
      <c r="BE298" s="215">
        <f>IF(N298="základní",J298,0)</f>
        <v>0</v>
      </c>
      <c r="BF298" s="215">
        <f>IF(N298="snížená",J298,0)</f>
        <v>0</v>
      </c>
      <c r="BG298" s="215">
        <f>IF(N298="zákl. přenesená",J298,0)</f>
        <v>0</v>
      </c>
      <c r="BH298" s="215">
        <f>IF(N298="sníž. přenesená",J298,0)</f>
        <v>0</v>
      </c>
      <c r="BI298" s="215">
        <f>IF(N298="nulová",J298,0)</f>
        <v>0</v>
      </c>
      <c r="BJ298" s="17" t="s">
        <v>83</v>
      </c>
      <c r="BK298" s="215">
        <f>ROUND(I298*H298,2)</f>
        <v>0</v>
      </c>
      <c r="BL298" s="17" t="s">
        <v>172</v>
      </c>
      <c r="BM298" s="214" t="s">
        <v>1043</v>
      </c>
    </row>
    <row r="299" spans="1:65" s="13" customFormat="1" ht="11.25">
      <c r="B299" s="216"/>
      <c r="C299" s="217"/>
      <c r="D299" s="218" t="s">
        <v>161</v>
      </c>
      <c r="E299" s="219" t="s">
        <v>1</v>
      </c>
      <c r="F299" s="220" t="s">
        <v>1044</v>
      </c>
      <c r="G299" s="217"/>
      <c r="H299" s="221">
        <v>5</v>
      </c>
      <c r="I299" s="222"/>
      <c r="J299" s="217"/>
      <c r="K299" s="217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161</v>
      </c>
      <c r="AU299" s="227" t="s">
        <v>85</v>
      </c>
      <c r="AV299" s="13" t="s">
        <v>85</v>
      </c>
      <c r="AW299" s="13" t="s">
        <v>32</v>
      </c>
      <c r="AX299" s="13" t="s">
        <v>75</v>
      </c>
      <c r="AY299" s="227" t="s">
        <v>152</v>
      </c>
    </row>
    <row r="300" spans="1:65" s="13" customFormat="1" ht="11.25">
      <c r="B300" s="216"/>
      <c r="C300" s="217"/>
      <c r="D300" s="218" t="s">
        <v>161</v>
      </c>
      <c r="E300" s="219" t="s">
        <v>1</v>
      </c>
      <c r="F300" s="220" t="s">
        <v>1045</v>
      </c>
      <c r="G300" s="217"/>
      <c r="H300" s="221">
        <v>5</v>
      </c>
      <c r="I300" s="222"/>
      <c r="J300" s="217"/>
      <c r="K300" s="217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161</v>
      </c>
      <c r="AU300" s="227" t="s">
        <v>85</v>
      </c>
      <c r="AV300" s="13" t="s">
        <v>85</v>
      </c>
      <c r="AW300" s="13" t="s">
        <v>32</v>
      </c>
      <c r="AX300" s="13" t="s">
        <v>75</v>
      </c>
      <c r="AY300" s="227" t="s">
        <v>152</v>
      </c>
    </row>
    <row r="301" spans="1:65" s="15" customFormat="1" ht="11.25">
      <c r="B301" s="243"/>
      <c r="C301" s="244"/>
      <c r="D301" s="218" t="s">
        <v>161</v>
      </c>
      <c r="E301" s="245" t="s">
        <v>1</v>
      </c>
      <c r="F301" s="246" t="s">
        <v>273</v>
      </c>
      <c r="G301" s="244"/>
      <c r="H301" s="247">
        <v>10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AT301" s="253" t="s">
        <v>161</v>
      </c>
      <c r="AU301" s="253" t="s">
        <v>85</v>
      </c>
      <c r="AV301" s="15" t="s">
        <v>172</v>
      </c>
      <c r="AW301" s="15" t="s">
        <v>32</v>
      </c>
      <c r="AX301" s="15" t="s">
        <v>83</v>
      </c>
      <c r="AY301" s="253" t="s">
        <v>152</v>
      </c>
    </row>
    <row r="302" spans="1:65" s="2" customFormat="1" ht="24" customHeight="1">
      <c r="A302" s="34"/>
      <c r="B302" s="35"/>
      <c r="C302" s="203" t="s">
        <v>610</v>
      </c>
      <c r="D302" s="203" t="s">
        <v>155</v>
      </c>
      <c r="E302" s="204" t="s">
        <v>632</v>
      </c>
      <c r="F302" s="205" t="s">
        <v>633</v>
      </c>
      <c r="G302" s="206" t="s">
        <v>280</v>
      </c>
      <c r="H302" s="207">
        <v>15.1</v>
      </c>
      <c r="I302" s="208"/>
      <c r="J302" s="209">
        <f>ROUND(I302*H302,2)</f>
        <v>0</v>
      </c>
      <c r="K302" s="205" t="s">
        <v>248</v>
      </c>
      <c r="L302" s="39"/>
      <c r="M302" s="210" t="s">
        <v>1</v>
      </c>
      <c r="N302" s="211" t="s">
        <v>40</v>
      </c>
      <c r="O302" s="71"/>
      <c r="P302" s="212">
        <f>O302*H302</f>
        <v>0</v>
      </c>
      <c r="Q302" s="212">
        <v>0</v>
      </c>
      <c r="R302" s="212">
        <f>Q302*H302</f>
        <v>0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172</v>
      </c>
      <c r="AT302" s="214" t="s">
        <v>155</v>
      </c>
      <c r="AU302" s="214" t="s">
        <v>85</v>
      </c>
      <c r="AY302" s="17" t="s">
        <v>152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83</v>
      </c>
      <c r="BK302" s="215">
        <f>ROUND(I302*H302,2)</f>
        <v>0</v>
      </c>
      <c r="BL302" s="17" t="s">
        <v>172</v>
      </c>
      <c r="BM302" s="214" t="s">
        <v>1046</v>
      </c>
    </row>
    <row r="303" spans="1:65" s="13" customFormat="1" ht="11.25">
      <c r="B303" s="216"/>
      <c r="C303" s="217"/>
      <c r="D303" s="218" t="s">
        <v>161</v>
      </c>
      <c r="E303" s="219" t="s">
        <v>1</v>
      </c>
      <c r="F303" s="220" t="s">
        <v>1047</v>
      </c>
      <c r="G303" s="217"/>
      <c r="H303" s="221">
        <v>6.5</v>
      </c>
      <c r="I303" s="222"/>
      <c r="J303" s="217"/>
      <c r="K303" s="217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161</v>
      </c>
      <c r="AU303" s="227" t="s">
        <v>85</v>
      </c>
      <c r="AV303" s="13" t="s">
        <v>85</v>
      </c>
      <c r="AW303" s="13" t="s">
        <v>32</v>
      </c>
      <c r="AX303" s="13" t="s">
        <v>75</v>
      </c>
      <c r="AY303" s="227" t="s">
        <v>152</v>
      </c>
    </row>
    <row r="304" spans="1:65" s="13" customFormat="1" ht="11.25">
      <c r="B304" s="216"/>
      <c r="C304" s="217"/>
      <c r="D304" s="218" t="s">
        <v>161</v>
      </c>
      <c r="E304" s="219" t="s">
        <v>1</v>
      </c>
      <c r="F304" s="220" t="s">
        <v>1048</v>
      </c>
      <c r="G304" s="217"/>
      <c r="H304" s="221">
        <v>8.6</v>
      </c>
      <c r="I304" s="222"/>
      <c r="J304" s="217"/>
      <c r="K304" s="217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161</v>
      </c>
      <c r="AU304" s="227" t="s">
        <v>85</v>
      </c>
      <c r="AV304" s="13" t="s">
        <v>85</v>
      </c>
      <c r="AW304" s="13" t="s">
        <v>32</v>
      </c>
      <c r="AX304" s="13" t="s">
        <v>75</v>
      </c>
      <c r="AY304" s="227" t="s">
        <v>152</v>
      </c>
    </row>
    <row r="305" spans="1:65" s="15" customFormat="1" ht="11.25">
      <c r="B305" s="243"/>
      <c r="C305" s="244"/>
      <c r="D305" s="218" t="s">
        <v>161</v>
      </c>
      <c r="E305" s="245" t="s">
        <v>1</v>
      </c>
      <c r="F305" s="246" t="s">
        <v>273</v>
      </c>
      <c r="G305" s="244"/>
      <c r="H305" s="247">
        <v>15.1</v>
      </c>
      <c r="I305" s="248"/>
      <c r="J305" s="244"/>
      <c r="K305" s="244"/>
      <c r="L305" s="249"/>
      <c r="M305" s="250"/>
      <c r="N305" s="251"/>
      <c r="O305" s="251"/>
      <c r="P305" s="251"/>
      <c r="Q305" s="251"/>
      <c r="R305" s="251"/>
      <c r="S305" s="251"/>
      <c r="T305" s="252"/>
      <c r="AT305" s="253" t="s">
        <v>161</v>
      </c>
      <c r="AU305" s="253" t="s">
        <v>85</v>
      </c>
      <c r="AV305" s="15" t="s">
        <v>172</v>
      </c>
      <c r="AW305" s="15" t="s">
        <v>32</v>
      </c>
      <c r="AX305" s="15" t="s">
        <v>83</v>
      </c>
      <c r="AY305" s="253" t="s">
        <v>152</v>
      </c>
    </row>
    <row r="306" spans="1:65" s="12" customFormat="1" ht="22.9" customHeight="1">
      <c r="B306" s="187"/>
      <c r="C306" s="188"/>
      <c r="D306" s="189" t="s">
        <v>74</v>
      </c>
      <c r="E306" s="201" t="s">
        <v>197</v>
      </c>
      <c r="F306" s="201" t="s">
        <v>637</v>
      </c>
      <c r="G306" s="188"/>
      <c r="H306" s="188"/>
      <c r="I306" s="191"/>
      <c r="J306" s="202">
        <f>BK306</f>
        <v>0</v>
      </c>
      <c r="K306" s="188"/>
      <c r="L306" s="193"/>
      <c r="M306" s="194"/>
      <c r="N306" s="195"/>
      <c r="O306" s="195"/>
      <c r="P306" s="196">
        <f>SUM(P307:P374)</f>
        <v>0</v>
      </c>
      <c r="Q306" s="195"/>
      <c r="R306" s="196">
        <f>SUM(R307:R374)</f>
        <v>86.367319880000011</v>
      </c>
      <c r="S306" s="195"/>
      <c r="T306" s="197">
        <f>SUM(T307:T374)</f>
        <v>0</v>
      </c>
      <c r="AR306" s="198" t="s">
        <v>83</v>
      </c>
      <c r="AT306" s="199" t="s">
        <v>74</v>
      </c>
      <c r="AU306" s="199" t="s">
        <v>83</v>
      </c>
      <c r="AY306" s="198" t="s">
        <v>152</v>
      </c>
      <c r="BK306" s="200">
        <f>SUM(BK307:BK374)</f>
        <v>0</v>
      </c>
    </row>
    <row r="307" spans="1:65" s="2" customFormat="1" ht="24" customHeight="1">
      <c r="A307" s="34"/>
      <c r="B307" s="35"/>
      <c r="C307" s="203" t="s">
        <v>614</v>
      </c>
      <c r="D307" s="203" t="s">
        <v>155</v>
      </c>
      <c r="E307" s="204" t="s">
        <v>639</v>
      </c>
      <c r="F307" s="205" t="s">
        <v>640</v>
      </c>
      <c r="G307" s="206" t="s">
        <v>431</v>
      </c>
      <c r="H307" s="207">
        <v>5</v>
      </c>
      <c r="I307" s="208"/>
      <c r="J307" s="209">
        <f>ROUND(I307*H307,2)</f>
        <v>0</v>
      </c>
      <c r="K307" s="205" t="s">
        <v>248</v>
      </c>
      <c r="L307" s="39"/>
      <c r="M307" s="210" t="s">
        <v>1</v>
      </c>
      <c r="N307" s="211" t="s">
        <v>40</v>
      </c>
      <c r="O307" s="71"/>
      <c r="P307" s="212">
        <f>O307*H307</f>
        <v>0</v>
      </c>
      <c r="Q307" s="212">
        <v>6.9999999999999999E-4</v>
      </c>
      <c r="R307" s="212">
        <f>Q307*H307</f>
        <v>3.5000000000000001E-3</v>
      </c>
      <c r="S307" s="212">
        <v>0</v>
      </c>
      <c r="T307" s="213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4" t="s">
        <v>172</v>
      </c>
      <c r="AT307" s="214" t="s">
        <v>155</v>
      </c>
      <c r="AU307" s="214" t="s">
        <v>85</v>
      </c>
      <c r="AY307" s="17" t="s">
        <v>152</v>
      </c>
      <c r="BE307" s="215">
        <f>IF(N307="základní",J307,0)</f>
        <v>0</v>
      </c>
      <c r="BF307" s="215">
        <f>IF(N307="snížená",J307,0)</f>
        <v>0</v>
      </c>
      <c r="BG307" s="215">
        <f>IF(N307="zákl. přenesená",J307,0)</f>
        <v>0</v>
      </c>
      <c r="BH307" s="215">
        <f>IF(N307="sníž. přenesená",J307,0)</f>
        <v>0</v>
      </c>
      <c r="BI307" s="215">
        <f>IF(N307="nulová",J307,0)</f>
        <v>0</v>
      </c>
      <c r="BJ307" s="17" t="s">
        <v>83</v>
      </c>
      <c r="BK307" s="215">
        <f>ROUND(I307*H307,2)</f>
        <v>0</v>
      </c>
      <c r="BL307" s="17" t="s">
        <v>172</v>
      </c>
      <c r="BM307" s="214" t="s">
        <v>1049</v>
      </c>
    </row>
    <row r="308" spans="1:65" s="13" customFormat="1" ht="11.25">
      <c r="B308" s="216"/>
      <c r="C308" s="217"/>
      <c r="D308" s="218" t="s">
        <v>161</v>
      </c>
      <c r="E308" s="219" t="s">
        <v>1</v>
      </c>
      <c r="F308" s="220" t="s">
        <v>1050</v>
      </c>
      <c r="G308" s="217"/>
      <c r="H308" s="221">
        <v>1</v>
      </c>
      <c r="I308" s="222"/>
      <c r="J308" s="217"/>
      <c r="K308" s="217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161</v>
      </c>
      <c r="AU308" s="227" t="s">
        <v>85</v>
      </c>
      <c r="AV308" s="13" t="s">
        <v>85</v>
      </c>
      <c r="AW308" s="13" t="s">
        <v>32</v>
      </c>
      <c r="AX308" s="13" t="s">
        <v>75</v>
      </c>
      <c r="AY308" s="227" t="s">
        <v>152</v>
      </c>
    </row>
    <row r="309" spans="1:65" s="13" customFormat="1" ht="11.25">
      <c r="B309" s="216"/>
      <c r="C309" s="217"/>
      <c r="D309" s="218" t="s">
        <v>161</v>
      </c>
      <c r="E309" s="219" t="s">
        <v>1</v>
      </c>
      <c r="F309" s="220" t="s">
        <v>1051</v>
      </c>
      <c r="G309" s="217"/>
      <c r="H309" s="221">
        <v>1</v>
      </c>
      <c r="I309" s="222"/>
      <c r="J309" s="217"/>
      <c r="K309" s="217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161</v>
      </c>
      <c r="AU309" s="227" t="s">
        <v>85</v>
      </c>
      <c r="AV309" s="13" t="s">
        <v>85</v>
      </c>
      <c r="AW309" s="13" t="s">
        <v>32</v>
      </c>
      <c r="AX309" s="13" t="s">
        <v>75</v>
      </c>
      <c r="AY309" s="227" t="s">
        <v>152</v>
      </c>
    </row>
    <row r="310" spans="1:65" s="13" customFormat="1" ht="11.25">
      <c r="B310" s="216"/>
      <c r="C310" s="217"/>
      <c r="D310" s="218" t="s">
        <v>161</v>
      </c>
      <c r="E310" s="219" t="s">
        <v>1</v>
      </c>
      <c r="F310" s="220" t="s">
        <v>1052</v>
      </c>
      <c r="G310" s="217"/>
      <c r="H310" s="221">
        <v>1</v>
      </c>
      <c r="I310" s="222"/>
      <c r="J310" s="217"/>
      <c r="K310" s="217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161</v>
      </c>
      <c r="AU310" s="227" t="s">
        <v>85</v>
      </c>
      <c r="AV310" s="13" t="s">
        <v>85</v>
      </c>
      <c r="AW310" s="13" t="s">
        <v>32</v>
      </c>
      <c r="AX310" s="13" t="s">
        <v>75</v>
      </c>
      <c r="AY310" s="227" t="s">
        <v>152</v>
      </c>
    </row>
    <row r="311" spans="1:65" s="13" customFormat="1" ht="11.25">
      <c r="B311" s="216"/>
      <c r="C311" s="217"/>
      <c r="D311" s="218" t="s">
        <v>161</v>
      </c>
      <c r="E311" s="219" t="s">
        <v>1</v>
      </c>
      <c r="F311" s="220" t="s">
        <v>1053</v>
      </c>
      <c r="G311" s="217"/>
      <c r="H311" s="221">
        <v>1</v>
      </c>
      <c r="I311" s="222"/>
      <c r="J311" s="217"/>
      <c r="K311" s="217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161</v>
      </c>
      <c r="AU311" s="227" t="s">
        <v>85</v>
      </c>
      <c r="AV311" s="13" t="s">
        <v>85</v>
      </c>
      <c r="AW311" s="13" t="s">
        <v>32</v>
      </c>
      <c r="AX311" s="13" t="s">
        <v>75</v>
      </c>
      <c r="AY311" s="227" t="s">
        <v>152</v>
      </c>
    </row>
    <row r="312" spans="1:65" s="13" customFormat="1" ht="11.25">
      <c r="B312" s="216"/>
      <c r="C312" s="217"/>
      <c r="D312" s="218" t="s">
        <v>161</v>
      </c>
      <c r="E312" s="219" t="s">
        <v>1</v>
      </c>
      <c r="F312" s="220" t="s">
        <v>1054</v>
      </c>
      <c r="G312" s="217"/>
      <c r="H312" s="221">
        <v>1</v>
      </c>
      <c r="I312" s="222"/>
      <c r="J312" s="217"/>
      <c r="K312" s="217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161</v>
      </c>
      <c r="AU312" s="227" t="s">
        <v>85</v>
      </c>
      <c r="AV312" s="13" t="s">
        <v>85</v>
      </c>
      <c r="AW312" s="13" t="s">
        <v>32</v>
      </c>
      <c r="AX312" s="13" t="s">
        <v>75</v>
      </c>
      <c r="AY312" s="227" t="s">
        <v>152</v>
      </c>
    </row>
    <row r="313" spans="1:65" s="15" customFormat="1" ht="11.25">
      <c r="B313" s="243"/>
      <c r="C313" s="244"/>
      <c r="D313" s="218" t="s">
        <v>161</v>
      </c>
      <c r="E313" s="245" t="s">
        <v>1</v>
      </c>
      <c r="F313" s="246" t="s">
        <v>273</v>
      </c>
      <c r="G313" s="244"/>
      <c r="H313" s="247">
        <v>5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AT313" s="253" t="s">
        <v>161</v>
      </c>
      <c r="AU313" s="253" t="s">
        <v>85</v>
      </c>
      <c r="AV313" s="15" t="s">
        <v>172</v>
      </c>
      <c r="AW313" s="15" t="s">
        <v>32</v>
      </c>
      <c r="AX313" s="15" t="s">
        <v>83</v>
      </c>
      <c r="AY313" s="253" t="s">
        <v>152</v>
      </c>
    </row>
    <row r="314" spans="1:65" s="2" customFormat="1" ht="24" customHeight="1">
      <c r="A314" s="34"/>
      <c r="B314" s="35"/>
      <c r="C314" s="203" t="s">
        <v>620</v>
      </c>
      <c r="D314" s="203" t="s">
        <v>155</v>
      </c>
      <c r="E314" s="204" t="s">
        <v>655</v>
      </c>
      <c r="F314" s="205" t="s">
        <v>656</v>
      </c>
      <c r="G314" s="206" t="s">
        <v>431</v>
      </c>
      <c r="H314" s="207">
        <v>2</v>
      </c>
      <c r="I314" s="208"/>
      <c r="J314" s="209">
        <f>ROUND(I314*H314,2)</f>
        <v>0</v>
      </c>
      <c r="K314" s="205" t="s">
        <v>248</v>
      </c>
      <c r="L314" s="39"/>
      <c r="M314" s="210" t="s">
        <v>1</v>
      </c>
      <c r="N314" s="211" t="s">
        <v>40</v>
      </c>
      <c r="O314" s="71"/>
      <c r="P314" s="212">
        <f>O314*H314</f>
        <v>0</v>
      </c>
      <c r="Q314" s="212">
        <v>1.0499999999999999E-3</v>
      </c>
      <c r="R314" s="212">
        <f>Q314*H314</f>
        <v>2.0999999999999999E-3</v>
      </c>
      <c r="S314" s="212">
        <v>0</v>
      </c>
      <c r="T314" s="21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172</v>
      </c>
      <c r="AT314" s="214" t="s">
        <v>155</v>
      </c>
      <c r="AU314" s="214" t="s">
        <v>85</v>
      </c>
      <c r="AY314" s="17" t="s">
        <v>152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7" t="s">
        <v>83</v>
      </c>
      <c r="BK314" s="215">
        <f>ROUND(I314*H314,2)</f>
        <v>0</v>
      </c>
      <c r="BL314" s="17" t="s">
        <v>172</v>
      </c>
      <c r="BM314" s="214" t="s">
        <v>1055</v>
      </c>
    </row>
    <row r="315" spans="1:65" s="13" customFormat="1" ht="11.25">
      <c r="B315" s="216"/>
      <c r="C315" s="217"/>
      <c r="D315" s="218" t="s">
        <v>161</v>
      </c>
      <c r="E315" s="219" t="s">
        <v>1</v>
      </c>
      <c r="F315" s="220" t="s">
        <v>1056</v>
      </c>
      <c r="G315" s="217"/>
      <c r="H315" s="221">
        <v>1</v>
      </c>
      <c r="I315" s="222"/>
      <c r="J315" s="217"/>
      <c r="K315" s="217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161</v>
      </c>
      <c r="AU315" s="227" t="s">
        <v>85</v>
      </c>
      <c r="AV315" s="13" t="s">
        <v>85</v>
      </c>
      <c r="AW315" s="13" t="s">
        <v>32</v>
      </c>
      <c r="AX315" s="13" t="s">
        <v>75</v>
      </c>
      <c r="AY315" s="227" t="s">
        <v>152</v>
      </c>
    </row>
    <row r="316" spans="1:65" s="13" customFormat="1" ht="11.25">
      <c r="B316" s="216"/>
      <c r="C316" s="217"/>
      <c r="D316" s="218" t="s">
        <v>161</v>
      </c>
      <c r="E316" s="219" t="s">
        <v>1</v>
      </c>
      <c r="F316" s="220" t="s">
        <v>1057</v>
      </c>
      <c r="G316" s="217"/>
      <c r="H316" s="221">
        <v>1</v>
      </c>
      <c r="I316" s="222"/>
      <c r="J316" s="217"/>
      <c r="K316" s="217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161</v>
      </c>
      <c r="AU316" s="227" t="s">
        <v>85</v>
      </c>
      <c r="AV316" s="13" t="s">
        <v>85</v>
      </c>
      <c r="AW316" s="13" t="s">
        <v>32</v>
      </c>
      <c r="AX316" s="13" t="s">
        <v>75</v>
      </c>
      <c r="AY316" s="227" t="s">
        <v>152</v>
      </c>
    </row>
    <row r="317" spans="1:65" s="15" customFormat="1" ht="11.25">
      <c r="B317" s="243"/>
      <c r="C317" s="244"/>
      <c r="D317" s="218" t="s">
        <v>161</v>
      </c>
      <c r="E317" s="245" t="s">
        <v>1</v>
      </c>
      <c r="F317" s="246" t="s">
        <v>273</v>
      </c>
      <c r="G317" s="244"/>
      <c r="H317" s="247">
        <v>2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AT317" s="253" t="s">
        <v>161</v>
      </c>
      <c r="AU317" s="253" t="s">
        <v>85</v>
      </c>
      <c r="AV317" s="15" t="s">
        <v>172</v>
      </c>
      <c r="AW317" s="15" t="s">
        <v>32</v>
      </c>
      <c r="AX317" s="15" t="s">
        <v>83</v>
      </c>
      <c r="AY317" s="253" t="s">
        <v>152</v>
      </c>
    </row>
    <row r="318" spans="1:65" s="2" customFormat="1" ht="24" customHeight="1">
      <c r="A318" s="34"/>
      <c r="B318" s="35"/>
      <c r="C318" s="254" t="s">
        <v>625</v>
      </c>
      <c r="D318" s="254" t="s">
        <v>371</v>
      </c>
      <c r="E318" s="255" t="s">
        <v>661</v>
      </c>
      <c r="F318" s="256" t="s">
        <v>662</v>
      </c>
      <c r="G318" s="257" t="s">
        <v>431</v>
      </c>
      <c r="H318" s="258">
        <v>2</v>
      </c>
      <c r="I318" s="259"/>
      <c r="J318" s="260">
        <f>ROUND(I318*H318,2)</f>
        <v>0</v>
      </c>
      <c r="K318" s="256" t="s">
        <v>248</v>
      </c>
      <c r="L318" s="261"/>
      <c r="M318" s="262" t="s">
        <v>1</v>
      </c>
      <c r="N318" s="263" t="s">
        <v>40</v>
      </c>
      <c r="O318" s="71"/>
      <c r="P318" s="212">
        <f>O318*H318</f>
        <v>0</v>
      </c>
      <c r="Q318" s="212">
        <v>1.5599999999999999E-2</v>
      </c>
      <c r="R318" s="212">
        <f>Q318*H318</f>
        <v>3.1199999999999999E-2</v>
      </c>
      <c r="S318" s="212">
        <v>0</v>
      </c>
      <c r="T318" s="21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4" t="s">
        <v>193</v>
      </c>
      <c r="AT318" s="214" t="s">
        <v>371</v>
      </c>
      <c r="AU318" s="214" t="s">
        <v>85</v>
      </c>
      <c r="AY318" s="17" t="s">
        <v>152</v>
      </c>
      <c r="BE318" s="215">
        <f>IF(N318="základní",J318,0)</f>
        <v>0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7" t="s">
        <v>83</v>
      </c>
      <c r="BK318" s="215">
        <f>ROUND(I318*H318,2)</f>
        <v>0</v>
      </c>
      <c r="BL318" s="17" t="s">
        <v>172</v>
      </c>
      <c r="BM318" s="214" t="s">
        <v>1058</v>
      </c>
    </row>
    <row r="319" spans="1:65" s="13" customFormat="1" ht="11.25">
      <c r="B319" s="216"/>
      <c r="C319" s="217"/>
      <c r="D319" s="218" t="s">
        <v>161</v>
      </c>
      <c r="E319" s="219" t="s">
        <v>1</v>
      </c>
      <c r="F319" s="220" t="s">
        <v>1056</v>
      </c>
      <c r="G319" s="217"/>
      <c r="H319" s="221">
        <v>1</v>
      </c>
      <c r="I319" s="222"/>
      <c r="J319" s="217"/>
      <c r="K319" s="217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161</v>
      </c>
      <c r="AU319" s="227" t="s">
        <v>85</v>
      </c>
      <c r="AV319" s="13" t="s">
        <v>85</v>
      </c>
      <c r="AW319" s="13" t="s">
        <v>32</v>
      </c>
      <c r="AX319" s="13" t="s">
        <v>75</v>
      </c>
      <c r="AY319" s="227" t="s">
        <v>152</v>
      </c>
    </row>
    <row r="320" spans="1:65" s="13" customFormat="1" ht="11.25">
      <c r="B320" s="216"/>
      <c r="C320" s="217"/>
      <c r="D320" s="218" t="s">
        <v>161</v>
      </c>
      <c r="E320" s="219" t="s">
        <v>1</v>
      </c>
      <c r="F320" s="220" t="s">
        <v>1057</v>
      </c>
      <c r="G320" s="217"/>
      <c r="H320" s="221">
        <v>1</v>
      </c>
      <c r="I320" s="222"/>
      <c r="J320" s="217"/>
      <c r="K320" s="217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161</v>
      </c>
      <c r="AU320" s="227" t="s">
        <v>85</v>
      </c>
      <c r="AV320" s="13" t="s">
        <v>85</v>
      </c>
      <c r="AW320" s="13" t="s">
        <v>32</v>
      </c>
      <c r="AX320" s="13" t="s">
        <v>75</v>
      </c>
      <c r="AY320" s="227" t="s">
        <v>152</v>
      </c>
    </row>
    <row r="321" spans="1:65" s="15" customFormat="1" ht="11.25">
      <c r="B321" s="243"/>
      <c r="C321" s="244"/>
      <c r="D321" s="218" t="s">
        <v>161</v>
      </c>
      <c r="E321" s="245" t="s">
        <v>1</v>
      </c>
      <c r="F321" s="246" t="s">
        <v>273</v>
      </c>
      <c r="G321" s="244"/>
      <c r="H321" s="247">
        <v>2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AT321" s="253" t="s">
        <v>161</v>
      </c>
      <c r="AU321" s="253" t="s">
        <v>85</v>
      </c>
      <c r="AV321" s="15" t="s">
        <v>172</v>
      </c>
      <c r="AW321" s="15" t="s">
        <v>32</v>
      </c>
      <c r="AX321" s="15" t="s">
        <v>83</v>
      </c>
      <c r="AY321" s="253" t="s">
        <v>152</v>
      </c>
    </row>
    <row r="322" spans="1:65" s="2" customFormat="1" ht="24" customHeight="1">
      <c r="A322" s="34"/>
      <c r="B322" s="35"/>
      <c r="C322" s="254" t="s">
        <v>631</v>
      </c>
      <c r="D322" s="254" t="s">
        <v>371</v>
      </c>
      <c r="E322" s="255" t="s">
        <v>665</v>
      </c>
      <c r="F322" s="256" t="s">
        <v>666</v>
      </c>
      <c r="G322" s="257" t="s">
        <v>431</v>
      </c>
      <c r="H322" s="258">
        <v>2</v>
      </c>
      <c r="I322" s="259"/>
      <c r="J322" s="260">
        <f>ROUND(I322*H322,2)</f>
        <v>0</v>
      </c>
      <c r="K322" s="256" t="s">
        <v>248</v>
      </c>
      <c r="L322" s="261"/>
      <c r="M322" s="262" t="s">
        <v>1</v>
      </c>
      <c r="N322" s="263" t="s">
        <v>40</v>
      </c>
      <c r="O322" s="71"/>
      <c r="P322" s="212">
        <f>O322*H322</f>
        <v>0</v>
      </c>
      <c r="Q322" s="212">
        <v>6.0000000000000001E-3</v>
      </c>
      <c r="R322" s="212">
        <f>Q322*H322</f>
        <v>1.2E-2</v>
      </c>
      <c r="S322" s="212">
        <v>0</v>
      </c>
      <c r="T322" s="213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4" t="s">
        <v>193</v>
      </c>
      <c r="AT322" s="214" t="s">
        <v>371</v>
      </c>
      <c r="AU322" s="214" t="s">
        <v>85</v>
      </c>
      <c r="AY322" s="17" t="s">
        <v>152</v>
      </c>
      <c r="BE322" s="215">
        <f>IF(N322="základní",J322,0)</f>
        <v>0</v>
      </c>
      <c r="BF322" s="215">
        <f>IF(N322="snížená",J322,0)</f>
        <v>0</v>
      </c>
      <c r="BG322" s="215">
        <f>IF(N322="zákl. přenesená",J322,0)</f>
        <v>0</v>
      </c>
      <c r="BH322" s="215">
        <f>IF(N322="sníž. přenesená",J322,0)</f>
        <v>0</v>
      </c>
      <c r="BI322" s="215">
        <f>IF(N322="nulová",J322,0)</f>
        <v>0</v>
      </c>
      <c r="BJ322" s="17" t="s">
        <v>83</v>
      </c>
      <c r="BK322" s="215">
        <f>ROUND(I322*H322,2)</f>
        <v>0</v>
      </c>
      <c r="BL322" s="17" t="s">
        <v>172</v>
      </c>
      <c r="BM322" s="214" t="s">
        <v>1059</v>
      </c>
    </row>
    <row r="323" spans="1:65" s="13" customFormat="1" ht="11.25">
      <c r="B323" s="216"/>
      <c r="C323" s="217"/>
      <c r="D323" s="218" t="s">
        <v>161</v>
      </c>
      <c r="E323" s="219" t="s">
        <v>1</v>
      </c>
      <c r="F323" s="220" t="s">
        <v>1060</v>
      </c>
      <c r="G323" s="217"/>
      <c r="H323" s="221">
        <v>1</v>
      </c>
      <c r="I323" s="222"/>
      <c r="J323" s="217"/>
      <c r="K323" s="217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161</v>
      </c>
      <c r="AU323" s="227" t="s">
        <v>85</v>
      </c>
      <c r="AV323" s="13" t="s">
        <v>85</v>
      </c>
      <c r="AW323" s="13" t="s">
        <v>32</v>
      </c>
      <c r="AX323" s="13" t="s">
        <v>75</v>
      </c>
      <c r="AY323" s="227" t="s">
        <v>152</v>
      </c>
    </row>
    <row r="324" spans="1:65" s="13" customFormat="1" ht="11.25">
      <c r="B324" s="216"/>
      <c r="C324" s="217"/>
      <c r="D324" s="218" t="s">
        <v>161</v>
      </c>
      <c r="E324" s="219" t="s">
        <v>1</v>
      </c>
      <c r="F324" s="220" t="s">
        <v>1061</v>
      </c>
      <c r="G324" s="217"/>
      <c r="H324" s="221">
        <v>1</v>
      </c>
      <c r="I324" s="222"/>
      <c r="J324" s="217"/>
      <c r="K324" s="217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161</v>
      </c>
      <c r="AU324" s="227" t="s">
        <v>85</v>
      </c>
      <c r="AV324" s="13" t="s">
        <v>85</v>
      </c>
      <c r="AW324" s="13" t="s">
        <v>32</v>
      </c>
      <c r="AX324" s="13" t="s">
        <v>75</v>
      </c>
      <c r="AY324" s="227" t="s">
        <v>152</v>
      </c>
    </row>
    <row r="325" spans="1:65" s="15" customFormat="1" ht="11.25">
      <c r="B325" s="243"/>
      <c r="C325" s="244"/>
      <c r="D325" s="218" t="s">
        <v>161</v>
      </c>
      <c r="E325" s="245" t="s">
        <v>1</v>
      </c>
      <c r="F325" s="246" t="s">
        <v>273</v>
      </c>
      <c r="G325" s="244"/>
      <c r="H325" s="247">
        <v>2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AT325" s="253" t="s">
        <v>161</v>
      </c>
      <c r="AU325" s="253" t="s">
        <v>85</v>
      </c>
      <c r="AV325" s="15" t="s">
        <v>172</v>
      </c>
      <c r="AW325" s="15" t="s">
        <v>32</v>
      </c>
      <c r="AX325" s="15" t="s">
        <v>83</v>
      </c>
      <c r="AY325" s="253" t="s">
        <v>152</v>
      </c>
    </row>
    <row r="326" spans="1:65" s="2" customFormat="1" ht="24" customHeight="1">
      <c r="A326" s="34"/>
      <c r="B326" s="35"/>
      <c r="C326" s="254" t="s">
        <v>638</v>
      </c>
      <c r="D326" s="254" t="s">
        <v>371</v>
      </c>
      <c r="E326" s="255" t="s">
        <v>673</v>
      </c>
      <c r="F326" s="256" t="s">
        <v>674</v>
      </c>
      <c r="G326" s="257" t="s">
        <v>431</v>
      </c>
      <c r="H326" s="258">
        <v>1</v>
      </c>
      <c r="I326" s="259"/>
      <c r="J326" s="260">
        <f>ROUND(I326*H326,2)</f>
        <v>0</v>
      </c>
      <c r="K326" s="256" t="s">
        <v>248</v>
      </c>
      <c r="L326" s="261"/>
      <c r="M326" s="262" t="s">
        <v>1</v>
      </c>
      <c r="N326" s="263" t="s">
        <v>40</v>
      </c>
      <c r="O326" s="71"/>
      <c r="P326" s="212">
        <f>O326*H326</f>
        <v>0</v>
      </c>
      <c r="Q326" s="212">
        <v>4.0000000000000001E-3</v>
      </c>
      <c r="R326" s="212">
        <f>Q326*H326</f>
        <v>4.0000000000000001E-3</v>
      </c>
      <c r="S326" s="212">
        <v>0</v>
      </c>
      <c r="T326" s="213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4" t="s">
        <v>193</v>
      </c>
      <c r="AT326" s="214" t="s">
        <v>371</v>
      </c>
      <c r="AU326" s="214" t="s">
        <v>85</v>
      </c>
      <c r="AY326" s="17" t="s">
        <v>152</v>
      </c>
      <c r="BE326" s="215">
        <f>IF(N326="základní",J326,0)</f>
        <v>0</v>
      </c>
      <c r="BF326" s="215">
        <f>IF(N326="snížená",J326,0)</f>
        <v>0</v>
      </c>
      <c r="BG326" s="215">
        <f>IF(N326="zákl. přenesená",J326,0)</f>
        <v>0</v>
      </c>
      <c r="BH326" s="215">
        <f>IF(N326="sníž. přenesená",J326,0)</f>
        <v>0</v>
      </c>
      <c r="BI326" s="215">
        <f>IF(N326="nulová",J326,0)</f>
        <v>0</v>
      </c>
      <c r="BJ326" s="17" t="s">
        <v>83</v>
      </c>
      <c r="BK326" s="215">
        <f>ROUND(I326*H326,2)</f>
        <v>0</v>
      </c>
      <c r="BL326" s="17" t="s">
        <v>172</v>
      </c>
      <c r="BM326" s="214" t="s">
        <v>1062</v>
      </c>
    </row>
    <row r="327" spans="1:65" s="13" customFormat="1" ht="11.25">
      <c r="B327" s="216"/>
      <c r="C327" s="217"/>
      <c r="D327" s="218" t="s">
        <v>161</v>
      </c>
      <c r="E327" s="219" t="s">
        <v>1</v>
      </c>
      <c r="F327" s="220" t="s">
        <v>1063</v>
      </c>
      <c r="G327" s="217"/>
      <c r="H327" s="221">
        <v>1</v>
      </c>
      <c r="I327" s="222"/>
      <c r="J327" s="217"/>
      <c r="K327" s="217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161</v>
      </c>
      <c r="AU327" s="227" t="s">
        <v>85</v>
      </c>
      <c r="AV327" s="13" t="s">
        <v>85</v>
      </c>
      <c r="AW327" s="13" t="s">
        <v>32</v>
      </c>
      <c r="AX327" s="13" t="s">
        <v>83</v>
      </c>
      <c r="AY327" s="227" t="s">
        <v>152</v>
      </c>
    </row>
    <row r="328" spans="1:65" s="2" customFormat="1" ht="16.5" customHeight="1">
      <c r="A328" s="34"/>
      <c r="B328" s="35"/>
      <c r="C328" s="254" t="s">
        <v>654</v>
      </c>
      <c r="D328" s="254" t="s">
        <v>371</v>
      </c>
      <c r="E328" s="255" t="s">
        <v>677</v>
      </c>
      <c r="F328" s="256" t="s">
        <v>678</v>
      </c>
      <c r="G328" s="257" t="s">
        <v>431</v>
      </c>
      <c r="H328" s="258">
        <v>2</v>
      </c>
      <c r="I328" s="259"/>
      <c r="J328" s="260">
        <f>ROUND(I328*H328,2)</f>
        <v>0</v>
      </c>
      <c r="K328" s="256" t="s">
        <v>248</v>
      </c>
      <c r="L328" s="261"/>
      <c r="M328" s="262" t="s">
        <v>1</v>
      </c>
      <c r="N328" s="263" t="s">
        <v>40</v>
      </c>
      <c r="O328" s="71"/>
      <c r="P328" s="212">
        <f>O328*H328</f>
        <v>0</v>
      </c>
      <c r="Q328" s="212">
        <v>3.0000000000000001E-3</v>
      </c>
      <c r="R328" s="212">
        <f>Q328*H328</f>
        <v>6.0000000000000001E-3</v>
      </c>
      <c r="S328" s="212">
        <v>0</v>
      </c>
      <c r="T328" s="21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193</v>
      </c>
      <c r="AT328" s="214" t="s">
        <v>371</v>
      </c>
      <c r="AU328" s="214" t="s">
        <v>85</v>
      </c>
      <c r="AY328" s="17" t="s">
        <v>152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7" t="s">
        <v>83</v>
      </c>
      <c r="BK328" s="215">
        <f>ROUND(I328*H328,2)</f>
        <v>0</v>
      </c>
      <c r="BL328" s="17" t="s">
        <v>172</v>
      </c>
      <c r="BM328" s="214" t="s">
        <v>1064</v>
      </c>
    </row>
    <row r="329" spans="1:65" s="13" customFormat="1" ht="11.25">
      <c r="B329" s="216"/>
      <c r="C329" s="217"/>
      <c r="D329" s="218" t="s">
        <v>161</v>
      </c>
      <c r="E329" s="219" t="s">
        <v>1</v>
      </c>
      <c r="F329" s="220" t="s">
        <v>1065</v>
      </c>
      <c r="G329" s="217"/>
      <c r="H329" s="221">
        <v>1</v>
      </c>
      <c r="I329" s="222"/>
      <c r="J329" s="217"/>
      <c r="K329" s="217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161</v>
      </c>
      <c r="AU329" s="227" t="s">
        <v>85</v>
      </c>
      <c r="AV329" s="13" t="s">
        <v>85</v>
      </c>
      <c r="AW329" s="13" t="s">
        <v>32</v>
      </c>
      <c r="AX329" s="13" t="s">
        <v>75</v>
      </c>
      <c r="AY329" s="227" t="s">
        <v>152</v>
      </c>
    </row>
    <row r="330" spans="1:65" s="13" customFormat="1" ht="11.25">
      <c r="B330" s="216"/>
      <c r="C330" s="217"/>
      <c r="D330" s="218" t="s">
        <v>161</v>
      </c>
      <c r="E330" s="219" t="s">
        <v>1</v>
      </c>
      <c r="F330" s="220" t="s">
        <v>1066</v>
      </c>
      <c r="G330" s="217"/>
      <c r="H330" s="221">
        <v>1</v>
      </c>
      <c r="I330" s="222"/>
      <c r="J330" s="217"/>
      <c r="K330" s="217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161</v>
      </c>
      <c r="AU330" s="227" t="s">
        <v>85</v>
      </c>
      <c r="AV330" s="13" t="s">
        <v>85</v>
      </c>
      <c r="AW330" s="13" t="s">
        <v>32</v>
      </c>
      <c r="AX330" s="13" t="s">
        <v>75</v>
      </c>
      <c r="AY330" s="227" t="s">
        <v>152</v>
      </c>
    </row>
    <row r="331" spans="1:65" s="15" customFormat="1" ht="11.25">
      <c r="B331" s="243"/>
      <c r="C331" s="244"/>
      <c r="D331" s="218" t="s">
        <v>161</v>
      </c>
      <c r="E331" s="245" t="s">
        <v>1</v>
      </c>
      <c r="F331" s="246" t="s">
        <v>273</v>
      </c>
      <c r="G331" s="244"/>
      <c r="H331" s="247">
        <v>2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AT331" s="253" t="s">
        <v>161</v>
      </c>
      <c r="AU331" s="253" t="s">
        <v>85</v>
      </c>
      <c r="AV331" s="15" t="s">
        <v>172</v>
      </c>
      <c r="AW331" s="15" t="s">
        <v>32</v>
      </c>
      <c r="AX331" s="15" t="s">
        <v>83</v>
      </c>
      <c r="AY331" s="253" t="s">
        <v>152</v>
      </c>
    </row>
    <row r="332" spans="1:65" s="2" customFormat="1" ht="24" customHeight="1">
      <c r="A332" s="34"/>
      <c r="B332" s="35"/>
      <c r="C332" s="203" t="s">
        <v>660</v>
      </c>
      <c r="D332" s="203" t="s">
        <v>155</v>
      </c>
      <c r="E332" s="204" t="s">
        <v>682</v>
      </c>
      <c r="F332" s="205" t="s">
        <v>683</v>
      </c>
      <c r="G332" s="206" t="s">
        <v>431</v>
      </c>
      <c r="H332" s="207">
        <v>5</v>
      </c>
      <c r="I332" s="208"/>
      <c r="J332" s="209">
        <f>ROUND(I332*H332,2)</f>
        <v>0</v>
      </c>
      <c r="K332" s="205" t="s">
        <v>248</v>
      </c>
      <c r="L332" s="39"/>
      <c r="M332" s="210" t="s">
        <v>1</v>
      </c>
      <c r="N332" s="211" t="s">
        <v>40</v>
      </c>
      <c r="O332" s="71"/>
      <c r="P332" s="212">
        <f>O332*H332</f>
        <v>0</v>
      </c>
      <c r="Q332" s="212">
        <v>0.11241</v>
      </c>
      <c r="R332" s="212">
        <f>Q332*H332</f>
        <v>0.56204999999999994</v>
      </c>
      <c r="S332" s="212">
        <v>0</v>
      </c>
      <c r="T332" s="213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4" t="s">
        <v>172</v>
      </c>
      <c r="AT332" s="214" t="s">
        <v>155</v>
      </c>
      <c r="AU332" s="214" t="s">
        <v>85</v>
      </c>
      <c r="AY332" s="17" t="s">
        <v>152</v>
      </c>
      <c r="BE332" s="215">
        <f>IF(N332="základní",J332,0)</f>
        <v>0</v>
      </c>
      <c r="BF332" s="215">
        <f>IF(N332="snížená",J332,0)</f>
        <v>0</v>
      </c>
      <c r="BG332" s="215">
        <f>IF(N332="zákl. přenesená",J332,0)</f>
        <v>0</v>
      </c>
      <c r="BH332" s="215">
        <f>IF(N332="sníž. přenesená",J332,0)</f>
        <v>0</v>
      </c>
      <c r="BI332" s="215">
        <f>IF(N332="nulová",J332,0)</f>
        <v>0</v>
      </c>
      <c r="BJ332" s="17" t="s">
        <v>83</v>
      </c>
      <c r="BK332" s="215">
        <f>ROUND(I332*H332,2)</f>
        <v>0</v>
      </c>
      <c r="BL332" s="17" t="s">
        <v>172</v>
      </c>
      <c r="BM332" s="214" t="s">
        <v>1067</v>
      </c>
    </row>
    <row r="333" spans="1:65" s="13" customFormat="1" ht="11.25">
      <c r="B333" s="216"/>
      <c r="C333" s="217"/>
      <c r="D333" s="218" t="s">
        <v>161</v>
      </c>
      <c r="E333" s="219" t="s">
        <v>1</v>
      </c>
      <c r="F333" s="220" t="s">
        <v>1068</v>
      </c>
      <c r="G333" s="217"/>
      <c r="H333" s="221">
        <v>5</v>
      </c>
      <c r="I333" s="222"/>
      <c r="J333" s="217"/>
      <c r="K333" s="217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161</v>
      </c>
      <c r="AU333" s="227" t="s">
        <v>85</v>
      </c>
      <c r="AV333" s="13" t="s">
        <v>85</v>
      </c>
      <c r="AW333" s="13" t="s">
        <v>32</v>
      </c>
      <c r="AX333" s="13" t="s">
        <v>83</v>
      </c>
      <c r="AY333" s="227" t="s">
        <v>152</v>
      </c>
    </row>
    <row r="334" spans="1:65" s="2" customFormat="1" ht="16.5" customHeight="1">
      <c r="A334" s="34"/>
      <c r="B334" s="35"/>
      <c r="C334" s="254" t="s">
        <v>664</v>
      </c>
      <c r="D334" s="254" t="s">
        <v>371</v>
      </c>
      <c r="E334" s="255" t="s">
        <v>687</v>
      </c>
      <c r="F334" s="256" t="s">
        <v>688</v>
      </c>
      <c r="G334" s="257" t="s">
        <v>431</v>
      </c>
      <c r="H334" s="258">
        <v>5</v>
      </c>
      <c r="I334" s="259"/>
      <c r="J334" s="260">
        <f>ROUND(I334*H334,2)</f>
        <v>0</v>
      </c>
      <c r="K334" s="256" t="s">
        <v>248</v>
      </c>
      <c r="L334" s="261"/>
      <c r="M334" s="262" t="s">
        <v>1</v>
      </c>
      <c r="N334" s="263" t="s">
        <v>40</v>
      </c>
      <c r="O334" s="71"/>
      <c r="P334" s="212">
        <f>O334*H334</f>
        <v>0</v>
      </c>
      <c r="Q334" s="212">
        <v>6.1000000000000004E-3</v>
      </c>
      <c r="R334" s="212">
        <f>Q334*H334</f>
        <v>3.0500000000000003E-2</v>
      </c>
      <c r="S334" s="212">
        <v>0</v>
      </c>
      <c r="T334" s="213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4" t="s">
        <v>193</v>
      </c>
      <c r="AT334" s="214" t="s">
        <v>371</v>
      </c>
      <c r="AU334" s="214" t="s">
        <v>85</v>
      </c>
      <c r="AY334" s="17" t="s">
        <v>152</v>
      </c>
      <c r="BE334" s="215">
        <f>IF(N334="základní",J334,0)</f>
        <v>0</v>
      </c>
      <c r="BF334" s="215">
        <f>IF(N334="snížená",J334,0)</f>
        <v>0</v>
      </c>
      <c r="BG334" s="215">
        <f>IF(N334="zákl. přenesená",J334,0)</f>
        <v>0</v>
      </c>
      <c r="BH334" s="215">
        <f>IF(N334="sníž. přenesená",J334,0)</f>
        <v>0</v>
      </c>
      <c r="BI334" s="215">
        <f>IF(N334="nulová",J334,0)</f>
        <v>0</v>
      </c>
      <c r="BJ334" s="17" t="s">
        <v>83</v>
      </c>
      <c r="BK334" s="215">
        <f>ROUND(I334*H334,2)</f>
        <v>0</v>
      </c>
      <c r="BL334" s="17" t="s">
        <v>172</v>
      </c>
      <c r="BM334" s="214" t="s">
        <v>1069</v>
      </c>
    </row>
    <row r="335" spans="1:65" s="13" customFormat="1" ht="11.25">
      <c r="B335" s="216"/>
      <c r="C335" s="217"/>
      <c r="D335" s="218" t="s">
        <v>161</v>
      </c>
      <c r="E335" s="219" t="s">
        <v>1</v>
      </c>
      <c r="F335" s="220" t="s">
        <v>1070</v>
      </c>
      <c r="G335" s="217"/>
      <c r="H335" s="221">
        <v>5</v>
      </c>
      <c r="I335" s="222"/>
      <c r="J335" s="217"/>
      <c r="K335" s="217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161</v>
      </c>
      <c r="AU335" s="227" t="s">
        <v>85</v>
      </c>
      <c r="AV335" s="13" t="s">
        <v>85</v>
      </c>
      <c r="AW335" s="13" t="s">
        <v>32</v>
      </c>
      <c r="AX335" s="13" t="s">
        <v>83</v>
      </c>
      <c r="AY335" s="227" t="s">
        <v>152</v>
      </c>
    </row>
    <row r="336" spans="1:65" s="2" customFormat="1" ht="16.5" customHeight="1">
      <c r="A336" s="34"/>
      <c r="B336" s="35"/>
      <c r="C336" s="254" t="s">
        <v>668</v>
      </c>
      <c r="D336" s="254" t="s">
        <v>371</v>
      </c>
      <c r="E336" s="255" t="s">
        <v>692</v>
      </c>
      <c r="F336" s="256" t="s">
        <v>693</v>
      </c>
      <c r="G336" s="257" t="s">
        <v>431</v>
      </c>
      <c r="H336" s="258">
        <v>5</v>
      </c>
      <c r="I336" s="259"/>
      <c r="J336" s="260">
        <f>ROUND(I336*H336,2)</f>
        <v>0</v>
      </c>
      <c r="K336" s="256" t="s">
        <v>1</v>
      </c>
      <c r="L336" s="261"/>
      <c r="M336" s="262" t="s">
        <v>1</v>
      </c>
      <c r="N336" s="263" t="s">
        <v>40</v>
      </c>
      <c r="O336" s="71"/>
      <c r="P336" s="212">
        <f>O336*H336</f>
        <v>0</v>
      </c>
      <c r="Q336" s="212">
        <v>3.0000000000000001E-3</v>
      </c>
      <c r="R336" s="212">
        <f>Q336*H336</f>
        <v>1.4999999999999999E-2</v>
      </c>
      <c r="S336" s="212">
        <v>0</v>
      </c>
      <c r="T336" s="213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4" t="s">
        <v>193</v>
      </c>
      <c r="AT336" s="214" t="s">
        <v>371</v>
      </c>
      <c r="AU336" s="214" t="s">
        <v>85</v>
      </c>
      <c r="AY336" s="17" t="s">
        <v>152</v>
      </c>
      <c r="BE336" s="215">
        <f>IF(N336="základní",J336,0)</f>
        <v>0</v>
      </c>
      <c r="BF336" s="215">
        <f>IF(N336="snížená",J336,0)</f>
        <v>0</v>
      </c>
      <c r="BG336" s="215">
        <f>IF(N336="zákl. přenesená",J336,0)</f>
        <v>0</v>
      </c>
      <c r="BH336" s="215">
        <f>IF(N336="sníž. přenesená",J336,0)</f>
        <v>0</v>
      </c>
      <c r="BI336" s="215">
        <f>IF(N336="nulová",J336,0)</f>
        <v>0</v>
      </c>
      <c r="BJ336" s="17" t="s">
        <v>83</v>
      </c>
      <c r="BK336" s="215">
        <f>ROUND(I336*H336,2)</f>
        <v>0</v>
      </c>
      <c r="BL336" s="17" t="s">
        <v>172</v>
      </c>
      <c r="BM336" s="214" t="s">
        <v>1071</v>
      </c>
    </row>
    <row r="337" spans="1:65" s="2" customFormat="1" ht="16.5" customHeight="1">
      <c r="A337" s="34"/>
      <c r="B337" s="35"/>
      <c r="C337" s="254" t="s">
        <v>672</v>
      </c>
      <c r="D337" s="254" t="s">
        <v>371</v>
      </c>
      <c r="E337" s="255" t="s">
        <v>696</v>
      </c>
      <c r="F337" s="256" t="s">
        <v>697</v>
      </c>
      <c r="G337" s="257" t="s">
        <v>431</v>
      </c>
      <c r="H337" s="258">
        <v>5</v>
      </c>
      <c r="I337" s="259"/>
      <c r="J337" s="260">
        <f>ROUND(I337*H337,2)</f>
        <v>0</v>
      </c>
      <c r="K337" s="256" t="s">
        <v>248</v>
      </c>
      <c r="L337" s="261"/>
      <c r="M337" s="262" t="s">
        <v>1</v>
      </c>
      <c r="N337" s="263" t="s">
        <v>40</v>
      </c>
      <c r="O337" s="71"/>
      <c r="P337" s="212">
        <f>O337*H337</f>
        <v>0</v>
      </c>
      <c r="Q337" s="212">
        <v>3.0000000000000001E-3</v>
      </c>
      <c r="R337" s="212">
        <f>Q337*H337</f>
        <v>1.4999999999999999E-2</v>
      </c>
      <c r="S337" s="212">
        <v>0</v>
      </c>
      <c r="T337" s="21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193</v>
      </c>
      <c r="AT337" s="214" t="s">
        <v>371</v>
      </c>
      <c r="AU337" s="214" t="s">
        <v>85</v>
      </c>
      <c r="AY337" s="17" t="s">
        <v>152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7" t="s">
        <v>83</v>
      </c>
      <c r="BK337" s="215">
        <f>ROUND(I337*H337,2)</f>
        <v>0</v>
      </c>
      <c r="BL337" s="17" t="s">
        <v>172</v>
      </c>
      <c r="BM337" s="214" t="s">
        <v>1072</v>
      </c>
    </row>
    <row r="338" spans="1:65" s="2" customFormat="1" ht="16.5" customHeight="1">
      <c r="A338" s="34"/>
      <c r="B338" s="35"/>
      <c r="C338" s="254" t="s">
        <v>676</v>
      </c>
      <c r="D338" s="254" t="s">
        <v>371</v>
      </c>
      <c r="E338" s="255" t="s">
        <v>701</v>
      </c>
      <c r="F338" s="256" t="s">
        <v>702</v>
      </c>
      <c r="G338" s="257" t="s">
        <v>431</v>
      </c>
      <c r="H338" s="258">
        <v>5</v>
      </c>
      <c r="I338" s="259"/>
      <c r="J338" s="260">
        <f>ROUND(I338*H338,2)</f>
        <v>0</v>
      </c>
      <c r="K338" s="256" t="s">
        <v>248</v>
      </c>
      <c r="L338" s="261"/>
      <c r="M338" s="262" t="s">
        <v>1</v>
      </c>
      <c r="N338" s="263" t="s">
        <v>40</v>
      </c>
      <c r="O338" s="71"/>
      <c r="P338" s="212">
        <f>O338*H338</f>
        <v>0</v>
      </c>
      <c r="Q338" s="212">
        <v>1E-4</v>
      </c>
      <c r="R338" s="212">
        <f>Q338*H338</f>
        <v>5.0000000000000001E-4</v>
      </c>
      <c r="S338" s="212">
        <v>0</v>
      </c>
      <c r="T338" s="213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4" t="s">
        <v>193</v>
      </c>
      <c r="AT338" s="214" t="s">
        <v>371</v>
      </c>
      <c r="AU338" s="214" t="s">
        <v>85</v>
      </c>
      <c r="AY338" s="17" t="s">
        <v>152</v>
      </c>
      <c r="BE338" s="215">
        <f>IF(N338="základní",J338,0)</f>
        <v>0</v>
      </c>
      <c r="BF338" s="215">
        <f>IF(N338="snížená",J338,0)</f>
        <v>0</v>
      </c>
      <c r="BG338" s="215">
        <f>IF(N338="zákl. přenesená",J338,0)</f>
        <v>0</v>
      </c>
      <c r="BH338" s="215">
        <f>IF(N338="sníž. přenesená",J338,0)</f>
        <v>0</v>
      </c>
      <c r="BI338" s="215">
        <f>IF(N338="nulová",J338,0)</f>
        <v>0</v>
      </c>
      <c r="BJ338" s="17" t="s">
        <v>83</v>
      </c>
      <c r="BK338" s="215">
        <f>ROUND(I338*H338,2)</f>
        <v>0</v>
      </c>
      <c r="BL338" s="17" t="s">
        <v>172</v>
      </c>
      <c r="BM338" s="214" t="s">
        <v>1073</v>
      </c>
    </row>
    <row r="339" spans="1:65" s="2" customFormat="1" ht="16.5" customHeight="1">
      <c r="A339" s="34"/>
      <c r="B339" s="35"/>
      <c r="C339" s="254" t="s">
        <v>681</v>
      </c>
      <c r="D339" s="254" t="s">
        <v>371</v>
      </c>
      <c r="E339" s="255" t="s">
        <v>705</v>
      </c>
      <c r="F339" s="256" t="s">
        <v>706</v>
      </c>
      <c r="G339" s="257" t="s">
        <v>431</v>
      </c>
      <c r="H339" s="258">
        <v>10</v>
      </c>
      <c r="I339" s="259"/>
      <c r="J339" s="260">
        <f>ROUND(I339*H339,2)</f>
        <v>0</v>
      </c>
      <c r="K339" s="256" t="s">
        <v>248</v>
      </c>
      <c r="L339" s="261"/>
      <c r="M339" s="262" t="s">
        <v>1</v>
      </c>
      <c r="N339" s="263" t="s">
        <v>40</v>
      </c>
      <c r="O339" s="71"/>
      <c r="P339" s="212">
        <f>O339*H339</f>
        <v>0</v>
      </c>
      <c r="Q339" s="212">
        <v>3.5E-4</v>
      </c>
      <c r="R339" s="212">
        <f>Q339*H339</f>
        <v>3.5000000000000001E-3</v>
      </c>
      <c r="S339" s="212">
        <v>0</v>
      </c>
      <c r="T339" s="213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4" t="s">
        <v>193</v>
      </c>
      <c r="AT339" s="214" t="s">
        <v>371</v>
      </c>
      <c r="AU339" s="214" t="s">
        <v>85</v>
      </c>
      <c r="AY339" s="17" t="s">
        <v>152</v>
      </c>
      <c r="BE339" s="215">
        <f>IF(N339="základní",J339,0)</f>
        <v>0</v>
      </c>
      <c r="BF339" s="215">
        <f>IF(N339="snížená",J339,0)</f>
        <v>0</v>
      </c>
      <c r="BG339" s="215">
        <f>IF(N339="zákl. přenesená",J339,0)</f>
        <v>0</v>
      </c>
      <c r="BH339" s="215">
        <f>IF(N339="sníž. přenesená",J339,0)</f>
        <v>0</v>
      </c>
      <c r="BI339" s="215">
        <f>IF(N339="nulová",J339,0)</f>
        <v>0</v>
      </c>
      <c r="BJ339" s="17" t="s">
        <v>83</v>
      </c>
      <c r="BK339" s="215">
        <f>ROUND(I339*H339,2)</f>
        <v>0</v>
      </c>
      <c r="BL339" s="17" t="s">
        <v>172</v>
      </c>
      <c r="BM339" s="214" t="s">
        <v>1074</v>
      </c>
    </row>
    <row r="340" spans="1:65" s="13" customFormat="1" ht="11.25">
      <c r="B340" s="216"/>
      <c r="C340" s="217"/>
      <c r="D340" s="218" t="s">
        <v>161</v>
      </c>
      <c r="E340" s="219" t="s">
        <v>1</v>
      </c>
      <c r="F340" s="220" t="s">
        <v>1075</v>
      </c>
      <c r="G340" s="217"/>
      <c r="H340" s="221">
        <v>10</v>
      </c>
      <c r="I340" s="222"/>
      <c r="J340" s="217"/>
      <c r="K340" s="217"/>
      <c r="L340" s="223"/>
      <c r="M340" s="224"/>
      <c r="N340" s="225"/>
      <c r="O340" s="225"/>
      <c r="P340" s="225"/>
      <c r="Q340" s="225"/>
      <c r="R340" s="225"/>
      <c r="S340" s="225"/>
      <c r="T340" s="226"/>
      <c r="AT340" s="227" t="s">
        <v>161</v>
      </c>
      <c r="AU340" s="227" t="s">
        <v>85</v>
      </c>
      <c r="AV340" s="13" t="s">
        <v>85</v>
      </c>
      <c r="AW340" s="13" t="s">
        <v>32</v>
      </c>
      <c r="AX340" s="13" t="s">
        <v>83</v>
      </c>
      <c r="AY340" s="227" t="s">
        <v>152</v>
      </c>
    </row>
    <row r="341" spans="1:65" s="2" customFormat="1" ht="24" customHeight="1">
      <c r="A341" s="34"/>
      <c r="B341" s="35"/>
      <c r="C341" s="203" t="s">
        <v>686</v>
      </c>
      <c r="D341" s="203" t="s">
        <v>155</v>
      </c>
      <c r="E341" s="204" t="s">
        <v>1076</v>
      </c>
      <c r="F341" s="205" t="s">
        <v>1077</v>
      </c>
      <c r="G341" s="206" t="s">
        <v>261</v>
      </c>
      <c r="H341" s="207">
        <v>18.5</v>
      </c>
      <c r="I341" s="208"/>
      <c r="J341" s="209">
        <f>ROUND(I341*H341,2)</f>
        <v>0</v>
      </c>
      <c r="K341" s="205" t="s">
        <v>248</v>
      </c>
      <c r="L341" s="39"/>
      <c r="M341" s="210" t="s">
        <v>1</v>
      </c>
      <c r="N341" s="211" t="s">
        <v>40</v>
      </c>
      <c r="O341" s="71"/>
      <c r="P341" s="212">
        <f>O341*H341</f>
        <v>0</v>
      </c>
      <c r="Q341" s="212">
        <v>7.1900000000000006E-2</v>
      </c>
      <c r="R341" s="212">
        <f>Q341*H341</f>
        <v>1.3301500000000002</v>
      </c>
      <c r="S341" s="212">
        <v>0</v>
      </c>
      <c r="T341" s="213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4" t="s">
        <v>172</v>
      </c>
      <c r="AT341" s="214" t="s">
        <v>155</v>
      </c>
      <c r="AU341" s="214" t="s">
        <v>85</v>
      </c>
      <c r="AY341" s="17" t="s">
        <v>152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7" t="s">
        <v>83</v>
      </c>
      <c r="BK341" s="215">
        <f>ROUND(I341*H341,2)</f>
        <v>0</v>
      </c>
      <c r="BL341" s="17" t="s">
        <v>172</v>
      </c>
      <c r="BM341" s="214" t="s">
        <v>1078</v>
      </c>
    </row>
    <row r="342" spans="1:65" s="13" customFormat="1" ht="22.5">
      <c r="B342" s="216"/>
      <c r="C342" s="217"/>
      <c r="D342" s="218" t="s">
        <v>161</v>
      </c>
      <c r="E342" s="219" t="s">
        <v>1</v>
      </c>
      <c r="F342" s="220" t="s">
        <v>1079</v>
      </c>
      <c r="G342" s="217"/>
      <c r="H342" s="221">
        <v>18.5</v>
      </c>
      <c r="I342" s="222"/>
      <c r="J342" s="217"/>
      <c r="K342" s="217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161</v>
      </c>
      <c r="AU342" s="227" t="s">
        <v>85</v>
      </c>
      <c r="AV342" s="13" t="s">
        <v>85</v>
      </c>
      <c r="AW342" s="13" t="s">
        <v>32</v>
      </c>
      <c r="AX342" s="13" t="s">
        <v>83</v>
      </c>
      <c r="AY342" s="227" t="s">
        <v>152</v>
      </c>
    </row>
    <row r="343" spans="1:65" s="2" customFormat="1" ht="24" customHeight="1">
      <c r="A343" s="34"/>
      <c r="B343" s="35"/>
      <c r="C343" s="203" t="s">
        <v>691</v>
      </c>
      <c r="D343" s="203" t="s">
        <v>155</v>
      </c>
      <c r="E343" s="204" t="s">
        <v>1080</v>
      </c>
      <c r="F343" s="205" t="s">
        <v>1081</v>
      </c>
      <c r="G343" s="206" t="s">
        <v>261</v>
      </c>
      <c r="H343" s="207">
        <v>18.5</v>
      </c>
      <c r="I343" s="208"/>
      <c r="J343" s="209">
        <f>ROUND(I343*H343,2)</f>
        <v>0</v>
      </c>
      <c r="K343" s="205" t="s">
        <v>248</v>
      </c>
      <c r="L343" s="39"/>
      <c r="M343" s="210" t="s">
        <v>1</v>
      </c>
      <c r="N343" s="211" t="s">
        <v>40</v>
      </c>
      <c r="O343" s="71"/>
      <c r="P343" s="212">
        <f>O343*H343</f>
        <v>0</v>
      </c>
      <c r="Q343" s="212">
        <v>8.9779999999999999E-2</v>
      </c>
      <c r="R343" s="212">
        <f>Q343*H343</f>
        <v>1.66093</v>
      </c>
      <c r="S343" s="212">
        <v>0</v>
      </c>
      <c r="T343" s="213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214" t="s">
        <v>172</v>
      </c>
      <c r="AT343" s="214" t="s">
        <v>155</v>
      </c>
      <c r="AU343" s="214" t="s">
        <v>85</v>
      </c>
      <c r="AY343" s="17" t="s">
        <v>152</v>
      </c>
      <c r="BE343" s="215">
        <f>IF(N343="základní",J343,0)</f>
        <v>0</v>
      </c>
      <c r="BF343" s="215">
        <f>IF(N343="snížená",J343,0)</f>
        <v>0</v>
      </c>
      <c r="BG343" s="215">
        <f>IF(N343="zákl. přenesená",J343,0)</f>
        <v>0</v>
      </c>
      <c r="BH343" s="215">
        <f>IF(N343="sníž. přenesená",J343,0)</f>
        <v>0</v>
      </c>
      <c r="BI343" s="215">
        <f>IF(N343="nulová",J343,0)</f>
        <v>0</v>
      </c>
      <c r="BJ343" s="17" t="s">
        <v>83</v>
      </c>
      <c r="BK343" s="215">
        <f>ROUND(I343*H343,2)</f>
        <v>0</v>
      </c>
      <c r="BL343" s="17" t="s">
        <v>172</v>
      </c>
      <c r="BM343" s="214" t="s">
        <v>1082</v>
      </c>
    </row>
    <row r="344" spans="1:65" s="13" customFormat="1" ht="11.25">
      <c r="B344" s="216"/>
      <c r="C344" s="217"/>
      <c r="D344" s="218" t="s">
        <v>161</v>
      </c>
      <c r="E344" s="219" t="s">
        <v>1</v>
      </c>
      <c r="F344" s="220" t="s">
        <v>1083</v>
      </c>
      <c r="G344" s="217"/>
      <c r="H344" s="221">
        <v>18.5</v>
      </c>
      <c r="I344" s="222"/>
      <c r="J344" s="217"/>
      <c r="K344" s="217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161</v>
      </c>
      <c r="AU344" s="227" t="s">
        <v>85</v>
      </c>
      <c r="AV344" s="13" t="s">
        <v>85</v>
      </c>
      <c r="AW344" s="13" t="s">
        <v>32</v>
      </c>
      <c r="AX344" s="13" t="s">
        <v>83</v>
      </c>
      <c r="AY344" s="227" t="s">
        <v>152</v>
      </c>
    </row>
    <row r="345" spans="1:65" s="2" customFormat="1" ht="24" customHeight="1">
      <c r="A345" s="34"/>
      <c r="B345" s="35"/>
      <c r="C345" s="203" t="s">
        <v>695</v>
      </c>
      <c r="D345" s="203" t="s">
        <v>155</v>
      </c>
      <c r="E345" s="204" t="s">
        <v>729</v>
      </c>
      <c r="F345" s="205" t="s">
        <v>730</v>
      </c>
      <c r="G345" s="206" t="s">
        <v>261</v>
      </c>
      <c r="H345" s="207">
        <v>285.63499999999999</v>
      </c>
      <c r="I345" s="208"/>
      <c r="J345" s="209">
        <f>ROUND(I345*H345,2)</f>
        <v>0</v>
      </c>
      <c r="K345" s="205" t="s">
        <v>248</v>
      </c>
      <c r="L345" s="39"/>
      <c r="M345" s="210" t="s">
        <v>1</v>
      </c>
      <c r="N345" s="211" t="s">
        <v>40</v>
      </c>
      <c r="O345" s="71"/>
      <c r="P345" s="212">
        <f>O345*H345</f>
        <v>0</v>
      </c>
      <c r="Q345" s="212">
        <v>0.15540000000000001</v>
      </c>
      <c r="R345" s="212">
        <f>Q345*H345</f>
        <v>44.387678999999999</v>
      </c>
      <c r="S345" s="212">
        <v>0</v>
      </c>
      <c r="T345" s="213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4" t="s">
        <v>172</v>
      </c>
      <c r="AT345" s="214" t="s">
        <v>155</v>
      </c>
      <c r="AU345" s="214" t="s">
        <v>85</v>
      </c>
      <c r="AY345" s="17" t="s">
        <v>152</v>
      </c>
      <c r="BE345" s="215">
        <f>IF(N345="základní",J345,0)</f>
        <v>0</v>
      </c>
      <c r="BF345" s="215">
        <f>IF(N345="snížená",J345,0)</f>
        <v>0</v>
      </c>
      <c r="BG345" s="215">
        <f>IF(N345="zákl. přenesená",J345,0)</f>
        <v>0</v>
      </c>
      <c r="BH345" s="215">
        <f>IF(N345="sníž. přenesená",J345,0)</f>
        <v>0</v>
      </c>
      <c r="BI345" s="215">
        <f>IF(N345="nulová",J345,0)</f>
        <v>0</v>
      </c>
      <c r="BJ345" s="17" t="s">
        <v>83</v>
      </c>
      <c r="BK345" s="215">
        <f>ROUND(I345*H345,2)</f>
        <v>0</v>
      </c>
      <c r="BL345" s="17" t="s">
        <v>172</v>
      </c>
      <c r="BM345" s="214" t="s">
        <v>1084</v>
      </c>
    </row>
    <row r="346" spans="1:65" s="14" customFormat="1" ht="11.25">
      <c r="B346" s="228"/>
      <c r="C346" s="229"/>
      <c r="D346" s="218" t="s">
        <v>161</v>
      </c>
      <c r="E346" s="230" t="s">
        <v>1</v>
      </c>
      <c r="F346" s="231" t="s">
        <v>732</v>
      </c>
      <c r="G346" s="229"/>
      <c r="H346" s="230" t="s">
        <v>1</v>
      </c>
      <c r="I346" s="232"/>
      <c r="J346" s="229"/>
      <c r="K346" s="229"/>
      <c r="L346" s="233"/>
      <c r="M346" s="234"/>
      <c r="N346" s="235"/>
      <c r="O346" s="235"/>
      <c r="P346" s="235"/>
      <c r="Q346" s="235"/>
      <c r="R346" s="235"/>
      <c r="S346" s="235"/>
      <c r="T346" s="236"/>
      <c r="AT346" s="237" t="s">
        <v>161</v>
      </c>
      <c r="AU346" s="237" t="s">
        <v>85</v>
      </c>
      <c r="AV346" s="14" t="s">
        <v>83</v>
      </c>
      <c r="AW346" s="14" t="s">
        <v>32</v>
      </c>
      <c r="AX346" s="14" t="s">
        <v>75</v>
      </c>
      <c r="AY346" s="237" t="s">
        <v>152</v>
      </c>
    </row>
    <row r="347" spans="1:65" s="13" customFormat="1" ht="11.25">
      <c r="B347" s="216"/>
      <c r="C347" s="217"/>
      <c r="D347" s="218" t="s">
        <v>161</v>
      </c>
      <c r="E347" s="219" t="s">
        <v>1</v>
      </c>
      <c r="F347" s="220" t="s">
        <v>1085</v>
      </c>
      <c r="G347" s="217"/>
      <c r="H347" s="221">
        <v>150</v>
      </c>
      <c r="I347" s="222"/>
      <c r="J347" s="217"/>
      <c r="K347" s="217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161</v>
      </c>
      <c r="AU347" s="227" t="s">
        <v>85</v>
      </c>
      <c r="AV347" s="13" t="s">
        <v>85</v>
      </c>
      <c r="AW347" s="13" t="s">
        <v>32</v>
      </c>
      <c r="AX347" s="13" t="s">
        <v>75</v>
      </c>
      <c r="AY347" s="227" t="s">
        <v>152</v>
      </c>
    </row>
    <row r="348" spans="1:65" s="13" customFormat="1" ht="11.25">
      <c r="B348" s="216"/>
      <c r="C348" s="217"/>
      <c r="D348" s="218" t="s">
        <v>161</v>
      </c>
      <c r="E348" s="219" t="s">
        <v>1</v>
      </c>
      <c r="F348" s="220" t="s">
        <v>1086</v>
      </c>
      <c r="G348" s="217"/>
      <c r="H348" s="221">
        <v>123</v>
      </c>
      <c r="I348" s="222"/>
      <c r="J348" s="217"/>
      <c r="K348" s="217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161</v>
      </c>
      <c r="AU348" s="227" t="s">
        <v>85</v>
      </c>
      <c r="AV348" s="13" t="s">
        <v>85</v>
      </c>
      <c r="AW348" s="13" t="s">
        <v>32</v>
      </c>
      <c r="AX348" s="13" t="s">
        <v>75</v>
      </c>
      <c r="AY348" s="227" t="s">
        <v>152</v>
      </c>
    </row>
    <row r="349" spans="1:65" s="13" customFormat="1" ht="11.25">
      <c r="B349" s="216"/>
      <c r="C349" s="217"/>
      <c r="D349" s="218" t="s">
        <v>161</v>
      </c>
      <c r="E349" s="219" t="s">
        <v>1</v>
      </c>
      <c r="F349" s="220" t="s">
        <v>1087</v>
      </c>
      <c r="G349" s="217"/>
      <c r="H349" s="221">
        <v>2</v>
      </c>
      <c r="I349" s="222"/>
      <c r="J349" s="217"/>
      <c r="K349" s="217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161</v>
      </c>
      <c r="AU349" s="227" t="s">
        <v>85</v>
      </c>
      <c r="AV349" s="13" t="s">
        <v>85</v>
      </c>
      <c r="AW349" s="13" t="s">
        <v>32</v>
      </c>
      <c r="AX349" s="13" t="s">
        <v>75</v>
      </c>
      <c r="AY349" s="227" t="s">
        <v>152</v>
      </c>
    </row>
    <row r="350" spans="1:65" s="13" customFormat="1" ht="11.25">
      <c r="B350" s="216"/>
      <c r="C350" s="217"/>
      <c r="D350" s="218" t="s">
        <v>161</v>
      </c>
      <c r="E350" s="219" t="s">
        <v>1</v>
      </c>
      <c r="F350" s="220" t="s">
        <v>1088</v>
      </c>
      <c r="G350" s="217"/>
      <c r="H350" s="221">
        <v>2</v>
      </c>
      <c r="I350" s="222"/>
      <c r="J350" s="217"/>
      <c r="K350" s="217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161</v>
      </c>
      <c r="AU350" s="227" t="s">
        <v>85</v>
      </c>
      <c r="AV350" s="13" t="s">
        <v>85</v>
      </c>
      <c r="AW350" s="13" t="s">
        <v>32</v>
      </c>
      <c r="AX350" s="13" t="s">
        <v>75</v>
      </c>
      <c r="AY350" s="227" t="s">
        <v>152</v>
      </c>
    </row>
    <row r="351" spans="1:65" s="13" customFormat="1" ht="11.25">
      <c r="B351" s="216"/>
      <c r="C351" s="217"/>
      <c r="D351" s="218" t="s">
        <v>161</v>
      </c>
      <c r="E351" s="219" t="s">
        <v>1</v>
      </c>
      <c r="F351" s="220" t="s">
        <v>1089</v>
      </c>
      <c r="G351" s="217"/>
      <c r="H351" s="221">
        <v>8.6349999999999998</v>
      </c>
      <c r="I351" s="222"/>
      <c r="J351" s="217"/>
      <c r="K351" s="217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161</v>
      </c>
      <c r="AU351" s="227" t="s">
        <v>85</v>
      </c>
      <c r="AV351" s="13" t="s">
        <v>85</v>
      </c>
      <c r="AW351" s="13" t="s">
        <v>32</v>
      </c>
      <c r="AX351" s="13" t="s">
        <v>75</v>
      </c>
      <c r="AY351" s="227" t="s">
        <v>152</v>
      </c>
    </row>
    <row r="352" spans="1:65" s="15" customFormat="1" ht="11.25">
      <c r="B352" s="243"/>
      <c r="C352" s="244"/>
      <c r="D352" s="218" t="s">
        <v>161</v>
      </c>
      <c r="E352" s="245" t="s">
        <v>1</v>
      </c>
      <c r="F352" s="246" t="s">
        <v>273</v>
      </c>
      <c r="G352" s="244"/>
      <c r="H352" s="247">
        <v>285.63499999999999</v>
      </c>
      <c r="I352" s="248"/>
      <c r="J352" s="244"/>
      <c r="K352" s="244"/>
      <c r="L352" s="249"/>
      <c r="M352" s="250"/>
      <c r="N352" s="251"/>
      <c r="O352" s="251"/>
      <c r="P352" s="251"/>
      <c r="Q352" s="251"/>
      <c r="R352" s="251"/>
      <c r="S352" s="251"/>
      <c r="T352" s="252"/>
      <c r="AT352" s="253" t="s">
        <v>161</v>
      </c>
      <c r="AU352" s="253" t="s">
        <v>85</v>
      </c>
      <c r="AV352" s="15" t="s">
        <v>172</v>
      </c>
      <c r="AW352" s="15" t="s">
        <v>32</v>
      </c>
      <c r="AX352" s="15" t="s">
        <v>83</v>
      </c>
      <c r="AY352" s="253" t="s">
        <v>152</v>
      </c>
    </row>
    <row r="353" spans="1:65" s="2" customFormat="1" ht="16.5" customHeight="1">
      <c r="A353" s="34"/>
      <c r="B353" s="35"/>
      <c r="C353" s="254" t="s">
        <v>700</v>
      </c>
      <c r="D353" s="254" t="s">
        <v>371</v>
      </c>
      <c r="E353" s="255" t="s">
        <v>739</v>
      </c>
      <c r="F353" s="256" t="s">
        <v>740</v>
      </c>
      <c r="G353" s="257" t="s">
        <v>261</v>
      </c>
      <c r="H353" s="258">
        <v>151.5</v>
      </c>
      <c r="I353" s="259"/>
      <c r="J353" s="260">
        <f>ROUND(I353*H353,2)</f>
        <v>0</v>
      </c>
      <c r="K353" s="256" t="s">
        <v>248</v>
      </c>
      <c r="L353" s="261"/>
      <c r="M353" s="262" t="s">
        <v>1</v>
      </c>
      <c r="N353" s="263" t="s">
        <v>40</v>
      </c>
      <c r="O353" s="71"/>
      <c r="P353" s="212">
        <f>O353*H353</f>
        <v>0</v>
      </c>
      <c r="Q353" s="212">
        <v>8.1000000000000003E-2</v>
      </c>
      <c r="R353" s="212">
        <f>Q353*H353</f>
        <v>12.2715</v>
      </c>
      <c r="S353" s="212">
        <v>0</v>
      </c>
      <c r="T353" s="213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214" t="s">
        <v>193</v>
      </c>
      <c r="AT353" s="214" t="s">
        <v>371</v>
      </c>
      <c r="AU353" s="214" t="s">
        <v>85</v>
      </c>
      <c r="AY353" s="17" t="s">
        <v>152</v>
      </c>
      <c r="BE353" s="215">
        <f>IF(N353="základní",J353,0)</f>
        <v>0</v>
      </c>
      <c r="BF353" s="215">
        <f>IF(N353="snížená",J353,0)</f>
        <v>0</v>
      </c>
      <c r="BG353" s="215">
        <f>IF(N353="zákl. přenesená",J353,0)</f>
        <v>0</v>
      </c>
      <c r="BH353" s="215">
        <f>IF(N353="sníž. přenesená",J353,0)</f>
        <v>0</v>
      </c>
      <c r="BI353" s="215">
        <f>IF(N353="nulová",J353,0)</f>
        <v>0</v>
      </c>
      <c r="BJ353" s="17" t="s">
        <v>83</v>
      </c>
      <c r="BK353" s="215">
        <f>ROUND(I353*H353,2)</f>
        <v>0</v>
      </c>
      <c r="BL353" s="17" t="s">
        <v>172</v>
      </c>
      <c r="BM353" s="214" t="s">
        <v>1090</v>
      </c>
    </row>
    <row r="354" spans="1:65" s="13" customFormat="1" ht="11.25">
      <c r="B354" s="216"/>
      <c r="C354" s="217"/>
      <c r="D354" s="218" t="s">
        <v>161</v>
      </c>
      <c r="E354" s="219" t="s">
        <v>1</v>
      </c>
      <c r="F354" s="220" t="s">
        <v>1091</v>
      </c>
      <c r="G354" s="217"/>
      <c r="H354" s="221">
        <v>151.5</v>
      </c>
      <c r="I354" s="222"/>
      <c r="J354" s="217"/>
      <c r="K354" s="217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161</v>
      </c>
      <c r="AU354" s="227" t="s">
        <v>85</v>
      </c>
      <c r="AV354" s="13" t="s">
        <v>85</v>
      </c>
      <c r="AW354" s="13" t="s">
        <v>32</v>
      </c>
      <c r="AX354" s="13" t="s">
        <v>83</v>
      </c>
      <c r="AY354" s="227" t="s">
        <v>152</v>
      </c>
    </row>
    <row r="355" spans="1:65" s="2" customFormat="1" ht="24" customHeight="1">
      <c r="A355" s="34"/>
      <c r="B355" s="35"/>
      <c r="C355" s="254" t="s">
        <v>704</v>
      </c>
      <c r="D355" s="254" t="s">
        <v>371</v>
      </c>
      <c r="E355" s="255" t="s">
        <v>744</v>
      </c>
      <c r="F355" s="256" t="s">
        <v>745</v>
      </c>
      <c r="G355" s="257" t="s">
        <v>261</v>
      </c>
      <c r="H355" s="258">
        <v>124.23</v>
      </c>
      <c r="I355" s="259"/>
      <c r="J355" s="260">
        <f>ROUND(I355*H355,2)</f>
        <v>0</v>
      </c>
      <c r="K355" s="256" t="s">
        <v>248</v>
      </c>
      <c r="L355" s="261"/>
      <c r="M355" s="262" t="s">
        <v>1</v>
      </c>
      <c r="N355" s="263" t="s">
        <v>40</v>
      </c>
      <c r="O355" s="71"/>
      <c r="P355" s="212">
        <f>O355*H355</f>
        <v>0</v>
      </c>
      <c r="Q355" s="212">
        <v>4.8300000000000003E-2</v>
      </c>
      <c r="R355" s="212">
        <f>Q355*H355</f>
        <v>6.0003090000000006</v>
      </c>
      <c r="S355" s="212">
        <v>0</v>
      </c>
      <c r="T355" s="213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4" t="s">
        <v>193</v>
      </c>
      <c r="AT355" s="214" t="s">
        <v>371</v>
      </c>
      <c r="AU355" s="214" t="s">
        <v>85</v>
      </c>
      <c r="AY355" s="17" t="s">
        <v>152</v>
      </c>
      <c r="BE355" s="215">
        <f>IF(N355="základní",J355,0)</f>
        <v>0</v>
      </c>
      <c r="BF355" s="215">
        <f>IF(N355="snížená",J355,0)</f>
        <v>0</v>
      </c>
      <c r="BG355" s="215">
        <f>IF(N355="zákl. přenesená",J355,0)</f>
        <v>0</v>
      </c>
      <c r="BH355" s="215">
        <f>IF(N355="sníž. přenesená",J355,0)</f>
        <v>0</v>
      </c>
      <c r="BI355" s="215">
        <f>IF(N355="nulová",J355,0)</f>
        <v>0</v>
      </c>
      <c r="BJ355" s="17" t="s">
        <v>83</v>
      </c>
      <c r="BK355" s="215">
        <f>ROUND(I355*H355,2)</f>
        <v>0</v>
      </c>
      <c r="BL355" s="17" t="s">
        <v>172</v>
      </c>
      <c r="BM355" s="214" t="s">
        <v>1092</v>
      </c>
    </row>
    <row r="356" spans="1:65" s="13" customFormat="1" ht="11.25">
      <c r="B356" s="216"/>
      <c r="C356" s="217"/>
      <c r="D356" s="218" t="s">
        <v>161</v>
      </c>
      <c r="E356" s="219" t="s">
        <v>1</v>
      </c>
      <c r="F356" s="220" t="s">
        <v>1093</v>
      </c>
      <c r="G356" s="217"/>
      <c r="H356" s="221">
        <v>124.23</v>
      </c>
      <c r="I356" s="222"/>
      <c r="J356" s="217"/>
      <c r="K356" s="217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161</v>
      </c>
      <c r="AU356" s="227" t="s">
        <v>85</v>
      </c>
      <c r="AV356" s="13" t="s">
        <v>85</v>
      </c>
      <c r="AW356" s="13" t="s">
        <v>32</v>
      </c>
      <c r="AX356" s="13" t="s">
        <v>83</v>
      </c>
      <c r="AY356" s="227" t="s">
        <v>152</v>
      </c>
    </row>
    <row r="357" spans="1:65" s="2" customFormat="1" ht="24" customHeight="1">
      <c r="A357" s="34"/>
      <c r="B357" s="35"/>
      <c r="C357" s="254" t="s">
        <v>709</v>
      </c>
      <c r="D357" s="254" t="s">
        <v>371</v>
      </c>
      <c r="E357" s="255" t="s">
        <v>749</v>
      </c>
      <c r="F357" s="256" t="s">
        <v>750</v>
      </c>
      <c r="G357" s="257" t="s">
        <v>261</v>
      </c>
      <c r="H357" s="258">
        <v>4.04</v>
      </c>
      <c r="I357" s="259"/>
      <c r="J357" s="260">
        <f>ROUND(I357*H357,2)</f>
        <v>0</v>
      </c>
      <c r="K357" s="256" t="s">
        <v>248</v>
      </c>
      <c r="L357" s="261"/>
      <c r="M357" s="262" t="s">
        <v>1</v>
      </c>
      <c r="N357" s="263" t="s">
        <v>40</v>
      </c>
      <c r="O357" s="71"/>
      <c r="P357" s="212">
        <f>O357*H357</f>
        <v>0</v>
      </c>
      <c r="Q357" s="212">
        <v>6.4000000000000001E-2</v>
      </c>
      <c r="R357" s="212">
        <f>Q357*H357</f>
        <v>0.25856000000000001</v>
      </c>
      <c r="S357" s="212">
        <v>0</v>
      </c>
      <c r="T357" s="21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4" t="s">
        <v>193</v>
      </c>
      <c r="AT357" s="214" t="s">
        <v>371</v>
      </c>
      <c r="AU357" s="214" t="s">
        <v>85</v>
      </c>
      <c r="AY357" s="17" t="s">
        <v>152</v>
      </c>
      <c r="BE357" s="215">
        <f>IF(N357="základní",J357,0)</f>
        <v>0</v>
      </c>
      <c r="BF357" s="215">
        <f>IF(N357="snížená",J357,0)</f>
        <v>0</v>
      </c>
      <c r="BG357" s="215">
        <f>IF(N357="zákl. přenesená",J357,0)</f>
        <v>0</v>
      </c>
      <c r="BH357" s="215">
        <f>IF(N357="sníž. přenesená",J357,0)</f>
        <v>0</v>
      </c>
      <c r="BI357" s="215">
        <f>IF(N357="nulová",J357,0)</f>
        <v>0</v>
      </c>
      <c r="BJ357" s="17" t="s">
        <v>83</v>
      </c>
      <c r="BK357" s="215">
        <f>ROUND(I357*H357,2)</f>
        <v>0</v>
      </c>
      <c r="BL357" s="17" t="s">
        <v>172</v>
      </c>
      <c r="BM357" s="214" t="s">
        <v>1094</v>
      </c>
    </row>
    <row r="358" spans="1:65" s="13" customFormat="1" ht="22.5">
      <c r="B358" s="216"/>
      <c r="C358" s="217"/>
      <c r="D358" s="218" t="s">
        <v>161</v>
      </c>
      <c r="E358" s="219" t="s">
        <v>1</v>
      </c>
      <c r="F358" s="220" t="s">
        <v>1095</v>
      </c>
      <c r="G358" s="217"/>
      <c r="H358" s="221">
        <v>2.02</v>
      </c>
      <c r="I358" s="222"/>
      <c r="J358" s="217"/>
      <c r="K358" s="217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161</v>
      </c>
      <c r="AU358" s="227" t="s">
        <v>85</v>
      </c>
      <c r="AV358" s="13" t="s">
        <v>85</v>
      </c>
      <c r="AW358" s="13" t="s">
        <v>32</v>
      </c>
      <c r="AX358" s="13" t="s">
        <v>75</v>
      </c>
      <c r="AY358" s="227" t="s">
        <v>152</v>
      </c>
    </row>
    <row r="359" spans="1:65" s="13" customFormat="1" ht="22.5">
      <c r="B359" s="216"/>
      <c r="C359" s="217"/>
      <c r="D359" s="218" t="s">
        <v>161</v>
      </c>
      <c r="E359" s="219" t="s">
        <v>1</v>
      </c>
      <c r="F359" s="220" t="s">
        <v>1096</v>
      </c>
      <c r="G359" s="217"/>
      <c r="H359" s="221">
        <v>2.02</v>
      </c>
      <c r="I359" s="222"/>
      <c r="J359" s="217"/>
      <c r="K359" s="217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161</v>
      </c>
      <c r="AU359" s="227" t="s">
        <v>85</v>
      </c>
      <c r="AV359" s="13" t="s">
        <v>85</v>
      </c>
      <c r="AW359" s="13" t="s">
        <v>32</v>
      </c>
      <c r="AX359" s="13" t="s">
        <v>75</v>
      </c>
      <c r="AY359" s="227" t="s">
        <v>152</v>
      </c>
    </row>
    <row r="360" spans="1:65" s="15" customFormat="1" ht="11.25">
      <c r="B360" s="243"/>
      <c r="C360" s="244"/>
      <c r="D360" s="218" t="s">
        <v>161</v>
      </c>
      <c r="E360" s="245" t="s">
        <v>1</v>
      </c>
      <c r="F360" s="246" t="s">
        <v>273</v>
      </c>
      <c r="G360" s="244"/>
      <c r="H360" s="247">
        <v>4.04</v>
      </c>
      <c r="I360" s="248"/>
      <c r="J360" s="244"/>
      <c r="K360" s="244"/>
      <c r="L360" s="249"/>
      <c r="M360" s="250"/>
      <c r="N360" s="251"/>
      <c r="O360" s="251"/>
      <c r="P360" s="251"/>
      <c r="Q360" s="251"/>
      <c r="R360" s="251"/>
      <c r="S360" s="251"/>
      <c r="T360" s="252"/>
      <c r="AT360" s="253" t="s">
        <v>161</v>
      </c>
      <c r="AU360" s="253" t="s">
        <v>85</v>
      </c>
      <c r="AV360" s="15" t="s">
        <v>172</v>
      </c>
      <c r="AW360" s="15" t="s">
        <v>32</v>
      </c>
      <c r="AX360" s="15" t="s">
        <v>83</v>
      </c>
      <c r="AY360" s="253" t="s">
        <v>152</v>
      </c>
    </row>
    <row r="361" spans="1:65" s="2" customFormat="1" ht="24" customHeight="1">
      <c r="A361" s="34"/>
      <c r="B361" s="35"/>
      <c r="C361" s="254" t="s">
        <v>714</v>
      </c>
      <c r="D361" s="254" t="s">
        <v>371</v>
      </c>
      <c r="E361" s="255" t="s">
        <v>755</v>
      </c>
      <c r="F361" s="256" t="s">
        <v>756</v>
      </c>
      <c r="G361" s="257" t="s">
        <v>757</v>
      </c>
      <c r="H361" s="258">
        <v>11</v>
      </c>
      <c r="I361" s="259"/>
      <c r="J361" s="260">
        <f>ROUND(I361*H361,2)</f>
        <v>0</v>
      </c>
      <c r="K361" s="256" t="s">
        <v>1</v>
      </c>
      <c r="L361" s="261"/>
      <c r="M361" s="262" t="s">
        <v>1</v>
      </c>
      <c r="N361" s="263" t="s">
        <v>40</v>
      </c>
      <c r="O361" s="71"/>
      <c r="P361" s="212">
        <f>O361*H361</f>
        <v>0</v>
      </c>
      <c r="Q361" s="212">
        <v>7.8200000000000006E-2</v>
      </c>
      <c r="R361" s="212">
        <f>Q361*H361</f>
        <v>0.86020000000000008</v>
      </c>
      <c r="S361" s="212">
        <v>0</v>
      </c>
      <c r="T361" s="213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14" t="s">
        <v>193</v>
      </c>
      <c r="AT361" s="214" t="s">
        <v>371</v>
      </c>
      <c r="AU361" s="214" t="s">
        <v>85</v>
      </c>
      <c r="AY361" s="17" t="s">
        <v>152</v>
      </c>
      <c r="BE361" s="215">
        <f>IF(N361="základní",J361,0)</f>
        <v>0</v>
      </c>
      <c r="BF361" s="215">
        <f>IF(N361="snížená",J361,0)</f>
        <v>0</v>
      </c>
      <c r="BG361" s="215">
        <f>IF(N361="zákl. přenesená",J361,0)</f>
        <v>0</v>
      </c>
      <c r="BH361" s="215">
        <f>IF(N361="sníž. přenesená",J361,0)</f>
        <v>0</v>
      </c>
      <c r="BI361" s="215">
        <f>IF(N361="nulová",J361,0)</f>
        <v>0</v>
      </c>
      <c r="BJ361" s="17" t="s">
        <v>83</v>
      </c>
      <c r="BK361" s="215">
        <f>ROUND(I361*H361,2)</f>
        <v>0</v>
      </c>
      <c r="BL361" s="17" t="s">
        <v>172</v>
      </c>
      <c r="BM361" s="214" t="s">
        <v>1097</v>
      </c>
    </row>
    <row r="362" spans="1:65" s="13" customFormat="1" ht="11.25">
      <c r="B362" s="216"/>
      <c r="C362" s="217"/>
      <c r="D362" s="218" t="s">
        <v>161</v>
      </c>
      <c r="E362" s="219" t="s">
        <v>1</v>
      </c>
      <c r="F362" s="220" t="s">
        <v>1098</v>
      </c>
      <c r="G362" s="217"/>
      <c r="H362" s="221">
        <v>11</v>
      </c>
      <c r="I362" s="222"/>
      <c r="J362" s="217"/>
      <c r="K362" s="217"/>
      <c r="L362" s="223"/>
      <c r="M362" s="224"/>
      <c r="N362" s="225"/>
      <c r="O362" s="225"/>
      <c r="P362" s="225"/>
      <c r="Q362" s="225"/>
      <c r="R362" s="225"/>
      <c r="S362" s="225"/>
      <c r="T362" s="226"/>
      <c r="AT362" s="227" t="s">
        <v>161</v>
      </c>
      <c r="AU362" s="227" t="s">
        <v>85</v>
      </c>
      <c r="AV362" s="13" t="s">
        <v>85</v>
      </c>
      <c r="AW362" s="13" t="s">
        <v>32</v>
      </c>
      <c r="AX362" s="13" t="s">
        <v>83</v>
      </c>
      <c r="AY362" s="227" t="s">
        <v>152</v>
      </c>
    </row>
    <row r="363" spans="1:65" s="2" customFormat="1" ht="24" customHeight="1">
      <c r="A363" s="34"/>
      <c r="B363" s="35"/>
      <c r="C363" s="203" t="s">
        <v>719</v>
      </c>
      <c r="D363" s="203" t="s">
        <v>155</v>
      </c>
      <c r="E363" s="204" t="s">
        <v>765</v>
      </c>
      <c r="F363" s="205" t="s">
        <v>766</v>
      </c>
      <c r="G363" s="206" t="s">
        <v>280</v>
      </c>
      <c r="H363" s="207">
        <v>8.3819999999999997</v>
      </c>
      <c r="I363" s="208"/>
      <c r="J363" s="209">
        <f>ROUND(I363*H363,2)</f>
        <v>0</v>
      </c>
      <c r="K363" s="205" t="s">
        <v>248</v>
      </c>
      <c r="L363" s="39"/>
      <c r="M363" s="210" t="s">
        <v>1</v>
      </c>
      <c r="N363" s="211" t="s">
        <v>40</v>
      </c>
      <c r="O363" s="71"/>
      <c r="P363" s="212">
        <f>O363*H363</f>
        <v>0</v>
      </c>
      <c r="Q363" s="212">
        <v>2.2563399999999998</v>
      </c>
      <c r="R363" s="212">
        <f>Q363*H363</f>
        <v>18.912641879999999</v>
      </c>
      <c r="S363" s="212">
        <v>0</v>
      </c>
      <c r="T363" s="213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214" t="s">
        <v>172</v>
      </c>
      <c r="AT363" s="214" t="s">
        <v>155</v>
      </c>
      <c r="AU363" s="214" t="s">
        <v>85</v>
      </c>
      <c r="AY363" s="17" t="s">
        <v>152</v>
      </c>
      <c r="BE363" s="215">
        <f>IF(N363="základní",J363,0)</f>
        <v>0</v>
      </c>
      <c r="BF363" s="215">
        <f>IF(N363="snížená",J363,0)</f>
        <v>0</v>
      </c>
      <c r="BG363" s="215">
        <f>IF(N363="zákl. přenesená",J363,0)</f>
        <v>0</v>
      </c>
      <c r="BH363" s="215">
        <f>IF(N363="sníž. přenesená",J363,0)</f>
        <v>0</v>
      </c>
      <c r="BI363" s="215">
        <f>IF(N363="nulová",J363,0)</f>
        <v>0</v>
      </c>
      <c r="BJ363" s="17" t="s">
        <v>83</v>
      </c>
      <c r="BK363" s="215">
        <f>ROUND(I363*H363,2)</f>
        <v>0</v>
      </c>
      <c r="BL363" s="17" t="s">
        <v>172</v>
      </c>
      <c r="BM363" s="214" t="s">
        <v>1099</v>
      </c>
    </row>
    <row r="364" spans="1:65" s="13" customFormat="1" ht="11.25">
      <c r="B364" s="216"/>
      <c r="C364" s="217"/>
      <c r="D364" s="218" t="s">
        <v>161</v>
      </c>
      <c r="E364" s="219" t="s">
        <v>1</v>
      </c>
      <c r="F364" s="220" t="s">
        <v>1100</v>
      </c>
      <c r="G364" s="217"/>
      <c r="H364" s="221">
        <v>8.3819999999999997</v>
      </c>
      <c r="I364" s="222"/>
      <c r="J364" s="217"/>
      <c r="K364" s="217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161</v>
      </c>
      <c r="AU364" s="227" t="s">
        <v>85</v>
      </c>
      <c r="AV364" s="13" t="s">
        <v>85</v>
      </c>
      <c r="AW364" s="13" t="s">
        <v>32</v>
      </c>
      <c r="AX364" s="13" t="s">
        <v>83</v>
      </c>
      <c r="AY364" s="227" t="s">
        <v>152</v>
      </c>
    </row>
    <row r="365" spans="1:65" s="2" customFormat="1" ht="16.5" customHeight="1">
      <c r="A365" s="34"/>
      <c r="B365" s="35"/>
      <c r="C365" s="203" t="s">
        <v>723</v>
      </c>
      <c r="D365" s="203" t="s">
        <v>155</v>
      </c>
      <c r="E365" s="204" t="s">
        <v>761</v>
      </c>
      <c r="F365" s="205" t="s">
        <v>762</v>
      </c>
      <c r="G365" s="206" t="s">
        <v>261</v>
      </c>
      <c r="H365" s="207">
        <v>196.1</v>
      </c>
      <c r="I365" s="208"/>
      <c r="J365" s="209">
        <f>ROUND(I365*H365,2)</f>
        <v>0</v>
      </c>
      <c r="K365" s="205" t="s">
        <v>248</v>
      </c>
      <c r="L365" s="39"/>
      <c r="M365" s="210" t="s">
        <v>1</v>
      </c>
      <c r="N365" s="211" t="s">
        <v>40</v>
      </c>
      <c r="O365" s="71"/>
      <c r="P365" s="212">
        <f>O365*H365</f>
        <v>0</v>
      </c>
      <c r="Q365" s="212">
        <v>0</v>
      </c>
      <c r="R365" s="212">
        <f>Q365*H365</f>
        <v>0</v>
      </c>
      <c r="S365" s="212">
        <v>0</v>
      </c>
      <c r="T365" s="213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214" t="s">
        <v>172</v>
      </c>
      <c r="AT365" s="214" t="s">
        <v>155</v>
      </c>
      <c r="AU365" s="214" t="s">
        <v>85</v>
      </c>
      <c r="AY365" s="17" t="s">
        <v>152</v>
      </c>
      <c r="BE365" s="215">
        <f>IF(N365="základní",J365,0)</f>
        <v>0</v>
      </c>
      <c r="BF365" s="215">
        <f>IF(N365="snížená",J365,0)</f>
        <v>0</v>
      </c>
      <c r="BG365" s="215">
        <f>IF(N365="zákl. přenesená",J365,0)</f>
        <v>0</v>
      </c>
      <c r="BH365" s="215">
        <f>IF(N365="sníž. přenesená",J365,0)</f>
        <v>0</v>
      </c>
      <c r="BI365" s="215">
        <f>IF(N365="nulová",J365,0)</f>
        <v>0</v>
      </c>
      <c r="BJ365" s="17" t="s">
        <v>83</v>
      </c>
      <c r="BK365" s="215">
        <f>ROUND(I365*H365,2)</f>
        <v>0</v>
      </c>
      <c r="BL365" s="17" t="s">
        <v>172</v>
      </c>
      <c r="BM365" s="214" t="s">
        <v>1101</v>
      </c>
    </row>
    <row r="366" spans="1:65" s="13" customFormat="1" ht="11.25">
      <c r="B366" s="216"/>
      <c r="C366" s="217"/>
      <c r="D366" s="218" t="s">
        <v>161</v>
      </c>
      <c r="E366" s="219" t="s">
        <v>1</v>
      </c>
      <c r="F366" s="220" t="s">
        <v>1014</v>
      </c>
      <c r="G366" s="217"/>
      <c r="H366" s="221">
        <v>178</v>
      </c>
      <c r="I366" s="222"/>
      <c r="J366" s="217"/>
      <c r="K366" s="217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161</v>
      </c>
      <c r="AU366" s="227" t="s">
        <v>85</v>
      </c>
      <c r="AV366" s="13" t="s">
        <v>85</v>
      </c>
      <c r="AW366" s="13" t="s">
        <v>32</v>
      </c>
      <c r="AX366" s="13" t="s">
        <v>75</v>
      </c>
      <c r="AY366" s="227" t="s">
        <v>152</v>
      </c>
    </row>
    <row r="367" spans="1:65" s="13" customFormat="1" ht="11.25">
      <c r="B367" s="216"/>
      <c r="C367" s="217"/>
      <c r="D367" s="218" t="s">
        <v>161</v>
      </c>
      <c r="E367" s="219" t="s">
        <v>1</v>
      </c>
      <c r="F367" s="220" t="s">
        <v>1015</v>
      </c>
      <c r="G367" s="217"/>
      <c r="H367" s="221">
        <v>3.6</v>
      </c>
      <c r="I367" s="222"/>
      <c r="J367" s="217"/>
      <c r="K367" s="217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161</v>
      </c>
      <c r="AU367" s="227" t="s">
        <v>85</v>
      </c>
      <c r="AV367" s="13" t="s">
        <v>85</v>
      </c>
      <c r="AW367" s="13" t="s">
        <v>32</v>
      </c>
      <c r="AX367" s="13" t="s">
        <v>75</v>
      </c>
      <c r="AY367" s="227" t="s">
        <v>152</v>
      </c>
    </row>
    <row r="368" spans="1:65" s="13" customFormat="1" ht="11.25">
      <c r="B368" s="216"/>
      <c r="C368" s="217"/>
      <c r="D368" s="218" t="s">
        <v>161</v>
      </c>
      <c r="E368" s="219" t="s">
        <v>1</v>
      </c>
      <c r="F368" s="220" t="s">
        <v>1016</v>
      </c>
      <c r="G368" s="217"/>
      <c r="H368" s="221">
        <v>14.5</v>
      </c>
      <c r="I368" s="222"/>
      <c r="J368" s="217"/>
      <c r="K368" s="217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161</v>
      </c>
      <c r="AU368" s="227" t="s">
        <v>85</v>
      </c>
      <c r="AV368" s="13" t="s">
        <v>85</v>
      </c>
      <c r="AW368" s="13" t="s">
        <v>32</v>
      </c>
      <c r="AX368" s="13" t="s">
        <v>75</v>
      </c>
      <c r="AY368" s="227" t="s">
        <v>152</v>
      </c>
    </row>
    <row r="369" spans="1:65" s="15" customFormat="1" ht="11.25">
      <c r="B369" s="243"/>
      <c r="C369" s="244"/>
      <c r="D369" s="218" t="s">
        <v>161</v>
      </c>
      <c r="E369" s="245" t="s">
        <v>1</v>
      </c>
      <c r="F369" s="246" t="s">
        <v>273</v>
      </c>
      <c r="G369" s="244"/>
      <c r="H369" s="247">
        <v>196.1</v>
      </c>
      <c r="I369" s="248"/>
      <c r="J369" s="244"/>
      <c r="K369" s="244"/>
      <c r="L369" s="249"/>
      <c r="M369" s="250"/>
      <c r="N369" s="251"/>
      <c r="O369" s="251"/>
      <c r="P369" s="251"/>
      <c r="Q369" s="251"/>
      <c r="R369" s="251"/>
      <c r="S369" s="251"/>
      <c r="T369" s="252"/>
      <c r="AT369" s="253" t="s">
        <v>161</v>
      </c>
      <c r="AU369" s="253" t="s">
        <v>85</v>
      </c>
      <c r="AV369" s="15" t="s">
        <v>172</v>
      </c>
      <c r="AW369" s="15" t="s">
        <v>32</v>
      </c>
      <c r="AX369" s="15" t="s">
        <v>83</v>
      </c>
      <c r="AY369" s="253" t="s">
        <v>152</v>
      </c>
    </row>
    <row r="370" spans="1:65" s="2" customFormat="1" ht="24" customHeight="1">
      <c r="A370" s="34"/>
      <c r="B370" s="35"/>
      <c r="C370" s="203" t="s">
        <v>728</v>
      </c>
      <c r="D370" s="203" t="s">
        <v>155</v>
      </c>
      <c r="E370" s="204" t="s">
        <v>774</v>
      </c>
      <c r="F370" s="205" t="s">
        <v>775</v>
      </c>
      <c r="G370" s="206" t="s">
        <v>247</v>
      </c>
      <c r="H370" s="207">
        <v>698</v>
      </c>
      <c r="I370" s="208"/>
      <c r="J370" s="209">
        <f>ROUND(I370*H370,2)</f>
        <v>0</v>
      </c>
      <c r="K370" s="205" t="s">
        <v>248</v>
      </c>
      <c r="L370" s="39"/>
      <c r="M370" s="210" t="s">
        <v>1</v>
      </c>
      <c r="N370" s="211" t="s">
        <v>40</v>
      </c>
      <c r="O370" s="71"/>
      <c r="P370" s="212">
        <f>O370*H370</f>
        <v>0</v>
      </c>
      <c r="Q370" s="212">
        <v>0</v>
      </c>
      <c r="R370" s="212">
        <f>Q370*H370</f>
        <v>0</v>
      </c>
      <c r="S370" s="212">
        <v>0</v>
      </c>
      <c r="T370" s="213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214" t="s">
        <v>172</v>
      </c>
      <c r="AT370" s="214" t="s">
        <v>155</v>
      </c>
      <c r="AU370" s="214" t="s">
        <v>85</v>
      </c>
      <c r="AY370" s="17" t="s">
        <v>152</v>
      </c>
      <c r="BE370" s="215">
        <f>IF(N370="základní",J370,0)</f>
        <v>0</v>
      </c>
      <c r="BF370" s="215">
        <f>IF(N370="snížená",J370,0)</f>
        <v>0</v>
      </c>
      <c r="BG370" s="215">
        <f>IF(N370="zákl. přenesená",J370,0)</f>
        <v>0</v>
      </c>
      <c r="BH370" s="215">
        <f>IF(N370="sníž. přenesená",J370,0)</f>
        <v>0</v>
      </c>
      <c r="BI370" s="215">
        <f>IF(N370="nulová",J370,0)</f>
        <v>0</v>
      </c>
      <c r="BJ370" s="17" t="s">
        <v>83</v>
      </c>
      <c r="BK370" s="215">
        <f>ROUND(I370*H370,2)</f>
        <v>0</v>
      </c>
      <c r="BL370" s="17" t="s">
        <v>172</v>
      </c>
      <c r="BM370" s="214" t="s">
        <v>1102</v>
      </c>
    </row>
    <row r="371" spans="1:65" s="13" customFormat="1" ht="22.5">
      <c r="B371" s="216"/>
      <c r="C371" s="217"/>
      <c r="D371" s="218" t="s">
        <v>161</v>
      </c>
      <c r="E371" s="219" t="s">
        <v>1</v>
      </c>
      <c r="F371" s="220" t="s">
        <v>1103</v>
      </c>
      <c r="G371" s="217"/>
      <c r="H371" s="221">
        <v>37</v>
      </c>
      <c r="I371" s="222"/>
      <c r="J371" s="217"/>
      <c r="K371" s="217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161</v>
      </c>
      <c r="AU371" s="227" t="s">
        <v>85</v>
      </c>
      <c r="AV371" s="13" t="s">
        <v>85</v>
      </c>
      <c r="AW371" s="13" t="s">
        <v>32</v>
      </c>
      <c r="AX371" s="13" t="s">
        <v>75</v>
      </c>
      <c r="AY371" s="227" t="s">
        <v>152</v>
      </c>
    </row>
    <row r="372" spans="1:65" s="13" customFormat="1" ht="22.5">
      <c r="B372" s="216"/>
      <c r="C372" s="217"/>
      <c r="D372" s="218" t="s">
        <v>161</v>
      </c>
      <c r="E372" s="219" t="s">
        <v>1</v>
      </c>
      <c r="F372" s="220" t="s">
        <v>1104</v>
      </c>
      <c r="G372" s="217"/>
      <c r="H372" s="221">
        <v>301</v>
      </c>
      <c r="I372" s="222"/>
      <c r="J372" s="217"/>
      <c r="K372" s="217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161</v>
      </c>
      <c r="AU372" s="227" t="s">
        <v>85</v>
      </c>
      <c r="AV372" s="13" t="s">
        <v>85</v>
      </c>
      <c r="AW372" s="13" t="s">
        <v>32</v>
      </c>
      <c r="AX372" s="13" t="s">
        <v>75</v>
      </c>
      <c r="AY372" s="227" t="s">
        <v>152</v>
      </c>
    </row>
    <row r="373" spans="1:65" s="13" customFormat="1" ht="22.5">
      <c r="B373" s="216"/>
      <c r="C373" s="217"/>
      <c r="D373" s="218" t="s">
        <v>161</v>
      </c>
      <c r="E373" s="219" t="s">
        <v>1</v>
      </c>
      <c r="F373" s="220" t="s">
        <v>1105</v>
      </c>
      <c r="G373" s="217"/>
      <c r="H373" s="221">
        <v>360</v>
      </c>
      <c r="I373" s="222"/>
      <c r="J373" s="217"/>
      <c r="K373" s="217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161</v>
      </c>
      <c r="AU373" s="227" t="s">
        <v>85</v>
      </c>
      <c r="AV373" s="13" t="s">
        <v>85</v>
      </c>
      <c r="AW373" s="13" t="s">
        <v>32</v>
      </c>
      <c r="AX373" s="13" t="s">
        <v>75</v>
      </c>
      <c r="AY373" s="227" t="s">
        <v>152</v>
      </c>
    </row>
    <row r="374" spans="1:65" s="15" customFormat="1" ht="11.25">
      <c r="B374" s="243"/>
      <c r="C374" s="244"/>
      <c r="D374" s="218" t="s">
        <v>161</v>
      </c>
      <c r="E374" s="245" t="s">
        <v>1</v>
      </c>
      <c r="F374" s="246" t="s">
        <v>273</v>
      </c>
      <c r="G374" s="244"/>
      <c r="H374" s="247">
        <v>698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AT374" s="253" t="s">
        <v>161</v>
      </c>
      <c r="AU374" s="253" t="s">
        <v>85</v>
      </c>
      <c r="AV374" s="15" t="s">
        <v>172</v>
      </c>
      <c r="AW374" s="15" t="s">
        <v>32</v>
      </c>
      <c r="AX374" s="15" t="s">
        <v>83</v>
      </c>
      <c r="AY374" s="253" t="s">
        <v>152</v>
      </c>
    </row>
    <row r="375" spans="1:65" s="12" customFormat="1" ht="22.9" customHeight="1">
      <c r="B375" s="187"/>
      <c r="C375" s="188"/>
      <c r="D375" s="189" t="s">
        <v>74</v>
      </c>
      <c r="E375" s="201" t="s">
        <v>778</v>
      </c>
      <c r="F375" s="201" t="s">
        <v>779</v>
      </c>
      <c r="G375" s="188"/>
      <c r="H375" s="188"/>
      <c r="I375" s="191"/>
      <c r="J375" s="202">
        <f>BK375</f>
        <v>0</v>
      </c>
      <c r="K375" s="188"/>
      <c r="L375" s="193"/>
      <c r="M375" s="194"/>
      <c r="N375" s="195"/>
      <c r="O375" s="195"/>
      <c r="P375" s="196">
        <f>SUM(P376:P421)</f>
        <v>0</v>
      </c>
      <c r="Q375" s="195"/>
      <c r="R375" s="196">
        <f>SUM(R376:R421)</f>
        <v>0</v>
      </c>
      <c r="S375" s="195"/>
      <c r="T375" s="197">
        <f>SUM(T376:T421)</f>
        <v>0</v>
      </c>
      <c r="AR375" s="198" t="s">
        <v>83</v>
      </c>
      <c r="AT375" s="199" t="s">
        <v>74</v>
      </c>
      <c r="AU375" s="199" t="s">
        <v>83</v>
      </c>
      <c r="AY375" s="198" t="s">
        <v>152</v>
      </c>
      <c r="BK375" s="200">
        <f>SUM(BK376:BK421)</f>
        <v>0</v>
      </c>
    </row>
    <row r="376" spans="1:65" s="2" customFormat="1" ht="16.5" customHeight="1">
      <c r="A376" s="34"/>
      <c r="B376" s="35"/>
      <c r="C376" s="203" t="s">
        <v>738</v>
      </c>
      <c r="D376" s="203" t="s">
        <v>155</v>
      </c>
      <c r="E376" s="204" t="s">
        <v>781</v>
      </c>
      <c r="F376" s="205" t="s">
        <v>782</v>
      </c>
      <c r="G376" s="206" t="s">
        <v>361</v>
      </c>
      <c r="H376" s="207">
        <v>129.708</v>
      </c>
      <c r="I376" s="208"/>
      <c r="J376" s="209">
        <f>ROUND(I376*H376,2)</f>
        <v>0</v>
      </c>
      <c r="K376" s="205" t="s">
        <v>248</v>
      </c>
      <c r="L376" s="39"/>
      <c r="M376" s="210" t="s">
        <v>1</v>
      </c>
      <c r="N376" s="211" t="s">
        <v>40</v>
      </c>
      <c r="O376" s="71"/>
      <c r="P376" s="212">
        <f>O376*H376</f>
        <v>0</v>
      </c>
      <c r="Q376" s="212">
        <v>0</v>
      </c>
      <c r="R376" s="212">
        <f>Q376*H376</f>
        <v>0</v>
      </c>
      <c r="S376" s="212">
        <v>0</v>
      </c>
      <c r="T376" s="213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4" t="s">
        <v>172</v>
      </c>
      <c r="AT376" s="214" t="s">
        <v>155</v>
      </c>
      <c r="AU376" s="214" t="s">
        <v>85</v>
      </c>
      <c r="AY376" s="17" t="s">
        <v>152</v>
      </c>
      <c r="BE376" s="215">
        <f>IF(N376="základní",J376,0)</f>
        <v>0</v>
      </c>
      <c r="BF376" s="215">
        <f>IF(N376="snížená",J376,0)</f>
        <v>0</v>
      </c>
      <c r="BG376" s="215">
        <f>IF(N376="zákl. přenesená",J376,0)</f>
        <v>0</v>
      </c>
      <c r="BH376" s="215">
        <f>IF(N376="sníž. přenesená",J376,0)</f>
        <v>0</v>
      </c>
      <c r="BI376" s="215">
        <f>IF(N376="nulová",J376,0)</f>
        <v>0</v>
      </c>
      <c r="BJ376" s="17" t="s">
        <v>83</v>
      </c>
      <c r="BK376" s="215">
        <f>ROUND(I376*H376,2)</f>
        <v>0</v>
      </c>
      <c r="BL376" s="17" t="s">
        <v>172</v>
      </c>
      <c r="BM376" s="214" t="s">
        <v>1106</v>
      </c>
    </row>
    <row r="377" spans="1:65" s="13" customFormat="1" ht="11.25">
      <c r="B377" s="216"/>
      <c r="C377" s="217"/>
      <c r="D377" s="218" t="s">
        <v>161</v>
      </c>
      <c r="E377" s="219" t="s">
        <v>1</v>
      </c>
      <c r="F377" s="220" t="s">
        <v>1107</v>
      </c>
      <c r="G377" s="217"/>
      <c r="H377" s="221">
        <v>77.567999999999998</v>
      </c>
      <c r="I377" s="222"/>
      <c r="J377" s="217"/>
      <c r="K377" s="217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161</v>
      </c>
      <c r="AU377" s="227" t="s">
        <v>85</v>
      </c>
      <c r="AV377" s="13" t="s">
        <v>85</v>
      </c>
      <c r="AW377" s="13" t="s">
        <v>32</v>
      </c>
      <c r="AX377" s="13" t="s">
        <v>75</v>
      </c>
      <c r="AY377" s="227" t="s">
        <v>152</v>
      </c>
    </row>
    <row r="378" spans="1:65" s="13" customFormat="1" ht="22.5">
      <c r="B378" s="216"/>
      <c r="C378" s="217"/>
      <c r="D378" s="218" t="s">
        <v>161</v>
      </c>
      <c r="E378" s="219" t="s">
        <v>1</v>
      </c>
      <c r="F378" s="220" t="s">
        <v>1108</v>
      </c>
      <c r="G378" s="217"/>
      <c r="H378" s="221">
        <v>52.14</v>
      </c>
      <c r="I378" s="222"/>
      <c r="J378" s="217"/>
      <c r="K378" s="217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161</v>
      </c>
      <c r="AU378" s="227" t="s">
        <v>85</v>
      </c>
      <c r="AV378" s="13" t="s">
        <v>85</v>
      </c>
      <c r="AW378" s="13" t="s">
        <v>32</v>
      </c>
      <c r="AX378" s="13" t="s">
        <v>75</v>
      </c>
      <c r="AY378" s="227" t="s">
        <v>152</v>
      </c>
    </row>
    <row r="379" spans="1:65" s="15" customFormat="1" ht="11.25">
      <c r="B379" s="243"/>
      <c r="C379" s="244"/>
      <c r="D379" s="218" t="s">
        <v>161</v>
      </c>
      <c r="E379" s="245" t="s">
        <v>1</v>
      </c>
      <c r="F379" s="246" t="s">
        <v>273</v>
      </c>
      <c r="G379" s="244"/>
      <c r="H379" s="247">
        <v>129.708</v>
      </c>
      <c r="I379" s="248"/>
      <c r="J379" s="244"/>
      <c r="K379" s="244"/>
      <c r="L379" s="249"/>
      <c r="M379" s="250"/>
      <c r="N379" s="251"/>
      <c r="O379" s="251"/>
      <c r="P379" s="251"/>
      <c r="Q379" s="251"/>
      <c r="R379" s="251"/>
      <c r="S379" s="251"/>
      <c r="T379" s="252"/>
      <c r="AT379" s="253" t="s">
        <v>161</v>
      </c>
      <c r="AU379" s="253" t="s">
        <v>85</v>
      </c>
      <c r="AV379" s="15" t="s">
        <v>172</v>
      </c>
      <c r="AW379" s="15" t="s">
        <v>32</v>
      </c>
      <c r="AX379" s="15" t="s">
        <v>83</v>
      </c>
      <c r="AY379" s="253" t="s">
        <v>152</v>
      </c>
    </row>
    <row r="380" spans="1:65" s="2" customFormat="1" ht="24" customHeight="1">
      <c r="A380" s="34"/>
      <c r="B380" s="35"/>
      <c r="C380" s="203" t="s">
        <v>743</v>
      </c>
      <c r="D380" s="203" t="s">
        <v>155</v>
      </c>
      <c r="E380" s="204" t="s">
        <v>787</v>
      </c>
      <c r="F380" s="205" t="s">
        <v>788</v>
      </c>
      <c r="G380" s="206" t="s">
        <v>361</v>
      </c>
      <c r="H380" s="207">
        <v>648.54</v>
      </c>
      <c r="I380" s="208"/>
      <c r="J380" s="209">
        <f>ROUND(I380*H380,2)</f>
        <v>0</v>
      </c>
      <c r="K380" s="205" t="s">
        <v>248</v>
      </c>
      <c r="L380" s="39"/>
      <c r="M380" s="210" t="s">
        <v>1</v>
      </c>
      <c r="N380" s="211" t="s">
        <v>40</v>
      </c>
      <c r="O380" s="71"/>
      <c r="P380" s="212">
        <f>O380*H380</f>
        <v>0</v>
      </c>
      <c r="Q380" s="212">
        <v>0</v>
      </c>
      <c r="R380" s="212">
        <f>Q380*H380</f>
        <v>0</v>
      </c>
      <c r="S380" s="212">
        <v>0</v>
      </c>
      <c r="T380" s="213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4" t="s">
        <v>172</v>
      </c>
      <c r="AT380" s="214" t="s">
        <v>155</v>
      </c>
      <c r="AU380" s="214" t="s">
        <v>85</v>
      </c>
      <c r="AY380" s="17" t="s">
        <v>152</v>
      </c>
      <c r="BE380" s="215">
        <f>IF(N380="základní",J380,0)</f>
        <v>0</v>
      </c>
      <c r="BF380" s="215">
        <f>IF(N380="snížená",J380,0)</f>
        <v>0</v>
      </c>
      <c r="BG380" s="215">
        <f>IF(N380="zákl. přenesená",J380,0)</f>
        <v>0</v>
      </c>
      <c r="BH380" s="215">
        <f>IF(N380="sníž. přenesená",J380,0)</f>
        <v>0</v>
      </c>
      <c r="BI380" s="215">
        <f>IF(N380="nulová",J380,0)</f>
        <v>0</v>
      </c>
      <c r="BJ380" s="17" t="s">
        <v>83</v>
      </c>
      <c r="BK380" s="215">
        <f>ROUND(I380*H380,2)</f>
        <v>0</v>
      </c>
      <c r="BL380" s="17" t="s">
        <v>172</v>
      </c>
      <c r="BM380" s="214" t="s">
        <v>1109</v>
      </c>
    </row>
    <row r="381" spans="1:65" s="13" customFormat="1" ht="22.5">
      <c r="B381" s="216"/>
      <c r="C381" s="217"/>
      <c r="D381" s="218" t="s">
        <v>161</v>
      </c>
      <c r="E381" s="219" t="s">
        <v>1</v>
      </c>
      <c r="F381" s="220" t="s">
        <v>1110</v>
      </c>
      <c r="G381" s="217"/>
      <c r="H381" s="221">
        <v>648.54</v>
      </c>
      <c r="I381" s="222"/>
      <c r="J381" s="217"/>
      <c r="K381" s="217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161</v>
      </c>
      <c r="AU381" s="227" t="s">
        <v>85</v>
      </c>
      <c r="AV381" s="13" t="s">
        <v>85</v>
      </c>
      <c r="AW381" s="13" t="s">
        <v>32</v>
      </c>
      <c r="AX381" s="13" t="s">
        <v>83</v>
      </c>
      <c r="AY381" s="227" t="s">
        <v>152</v>
      </c>
    </row>
    <row r="382" spans="1:65" s="2" customFormat="1" ht="16.5" customHeight="1">
      <c r="A382" s="34"/>
      <c r="B382" s="35"/>
      <c r="C382" s="203" t="s">
        <v>748</v>
      </c>
      <c r="D382" s="203" t="s">
        <v>155</v>
      </c>
      <c r="E382" s="204" t="s">
        <v>792</v>
      </c>
      <c r="F382" s="205" t="s">
        <v>793</v>
      </c>
      <c r="G382" s="206" t="s">
        <v>361</v>
      </c>
      <c r="H382" s="207">
        <v>41.082999999999998</v>
      </c>
      <c r="I382" s="208"/>
      <c r="J382" s="209">
        <f>ROUND(I382*H382,2)</f>
        <v>0</v>
      </c>
      <c r="K382" s="205" t="s">
        <v>248</v>
      </c>
      <c r="L382" s="39"/>
      <c r="M382" s="210" t="s">
        <v>1</v>
      </c>
      <c r="N382" s="211" t="s">
        <v>40</v>
      </c>
      <c r="O382" s="71"/>
      <c r="P382" s="212">
        <f>O382*H382</f>
        <v>0</v>
      </c>
      <c r="Q382" s="212">
        <v>0</v>
      </c>
      <c r="R382" s="212">
        <f>Q382*H382</f>
        <v>0</v>
      </c>
      <c r="S382" s="212">
        <v>0</v>
      </c>
      <c r="T382" s="213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214" t="s">
        <v>172</v>
      </c>
      <c r="AT382" s="214" t="s">
        <v>155</v>
      </c>
      <c r="AU382" s="214" t="s">
        <v>85</v>
      </c>
      <c r="AY382" s="17" t="s">
        <v>152</v>
      </c>
      <c r="BE382" s="215">
        <f>IF(N382="základní",J382,0)</f>
        <v>0</v>
      </c>
      <c r="BF382" s="215">
        <f>IF(N382="snížená",J382,0)</f>
        <v>0</v>
      </c>
      <c r="BG382" s="215">
        <f>IF(N382="zákl. přenesená",J382,0)</f>
        <v>0</v>
      </c>
      <c r="BH382" s="215">
        <f>IF(N382="sníž. přenesená",J382,0)</f>
        <v>0</v>
      </c>
      <c r="BI382" s="215">
        <f>IF(N382="nulová",J382,0)</f>
        <v>0</v>
      </c>
      <c r="BJ382" s="17" t="s">
        <v>83</v>
      </c>
      <c r="BK382" s="215">
        <f>ROUND(I382*H382,2)</f>
        <v>0</v>
      </c>
      <c r="BL382" s="17" t="s">
        <v>172</v>
      </c>
      <c r="BM382" s="214" t="s">
        <v>1111</v>
      </c>
    </row>
    <row r="383" spans="1:65" s="13" customFormat="1" ht="22.5">
      <c r="B383" s="216"/>
      <c r="C383" s="217"/>
      <c r="D383" s="218" t="s">
        <v>161</v>
      </c>
      <c r="E383" s="219" t="s">
        <v>1</v>
      </c>
      <c r="F383" s="220" t="s">
        <v>1112</v>
      </c>
      <c r="G383" s="217"/>
      <c r="H383" s="221">
        <v>38.869999999999997</v>
      </c>
      <c r="I383" s="222"/>
      <c r="J383" s="217"/>
      <c r="K383" s="217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161</v>
      </c>
      <c r="AU383" s="227" t="s">
        <v>85</v>
      </c>
      <c r="AV383" s="13" t="s">
        <v>85</v>
      </c>
      <c r="AW383" s="13" t="s">
        <v>32</v>
      </c>
      <c r="AX383" s="13" t="s">
        <v>75</v>
      </c>
      <c r="AY383" s="227" t="s">
        <v>152</v>
      </c>
    </row>
    <row r="384" spans="1:65" s="13" customFormat="1" ht="22.5">
      <c r="B384" s="216"/>
      <c r="C384" s="217"/>
      <c r="D384" s="218" t="s">
        <v>161</v>
      </c>
      <c r="E384" s="219" t="s">
        <v>1</v>
      </c>
      <c r="F384" s="220" t="s">
        <v>1113</v>
      </c>
      <c r="G384" s="217"/>
      <c r="H384" s="221">
        <v>1.38</v>
      </c>
      <c r="I384" s="222"/>
      <c r="J384" s="217"/>
      <c r="K384" s="217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161</v>
      </c>
      <c r="AU384" s="227" t="s">
        <v>85</v>
      </c>
      <c r="AV384" s="13" t="s">
        <v>85</v>
      </c>
      <c r="AW384" s="13" t="s">
        <v>32</v>
      </c>
      <c r="AX384" s="13" t="s">
        <v>75</v>
      </c>
      <c r="AY384" s="227" t="s">
        <v>152</v>
      </c>
    </row>
    <row r="385" spans="1:65" s="13" customFormat="1" ht="11.25">
      <c r="B385" s="216"/>
      <c r="C385" s="217"/>
      <c r="D385" s="218" t="s">
        <v>161</v>
      </c>
      <c r="E385" s="219" t="s">
        <v>1</v>
      </c>
      <c r="F385" s="220" t="s">
        <v>1114</v>
      </c>
      <c r="G385" s="217"/>
      <c r="H385" s="221">
        <v>0.83299999999999996</v>
      </c>
      <c r="I385" s="222"/>
      <c r="J385" s="217"/>
      <c r="K385" s="217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161</v>
      </c>
      <c r="AU385" s="227" t="s">
        <v>85</v>
      </c>
      <c r="AV385" s="13" t="s">
        <v>85</v>
      </c>
      <c r="AW385" s="13" t="s">
        <v>32</v>
      </c>
      <c r="AX385" s="13" t="s">
        <v>75</v>
      </c>
      <c r="AY385" s="227" t="s">
        <v>152</v>
      </c>
    </row>
    <row r="386" spans="1:65" s="15" customFormat="1" ht="11.25">
      <c r="B386" s="243"/>
      <c r="C386" s="244"/>
      <c r="D386" s="218" t="s">
        <v>161</v>
      </c>
      <c r="E386" s="245" t="s">
        <v>1</v>
      </c>
      <c r="F386" s="246" t="s">
        <v>273</v>
      </c>
      <c r="G386" s="244"/>
      <c r="H386" s="247">
        <v>41.082999999999998</v>
      </c>
      <c r="I386" s="248"/>
      <c r="J386" s="244"/>
      <c r="K386" s="244"/>
      <c r="L386" s="249"/>
      <c r="M386" s="250"/>
      <c r="N386" s="251"/>
      <c r="O386" s="251"/>
      <c r="P386" s="251"/>
      <c r="Q386" s="251"/>
      <c r="R386" s="251"/>
      <c r="S386" s="251"/>
      <c r="T386" s="252"/>
      <c r="AT386" s="253" t="s">
        <v>161</v>
      </c>
      <c r="AU386" s="253" t="s">
        <v>85</v>
      </c>
      <c r="AV386" s="15" t="s">
        <v>172</v>
      </c>
      <c r="AW386" s="15" t="s">
        <v>32</v>
      </c>
      <c r="AX386" s="15" t="s">
        <v>83</v>
      </c>
      <c r="AY386" s="253" t="s">
        <v>152</v>
      </c>
    </row>
    <row r="387" spans="1:65" s="2" customFormat="1" ht="24" customHeight="1">
      <c r="A387" s="34"/>
      <c r="B387" s="35"/>
      <c r="C387" s="203" t="s">
        <v>754</v>
      </c>
      <c r="D387" s="203" t="s">
        <v>155</v>
      </c>
      <c r="E387" s="204" t="s">
        <v>798</v>
      </c>
      <c r="F387" s="205" t="s">
        <v>799</v>
      </c>
      <c r="G387" s="206" t="s">
        <v>361</v>
      </c>
      <c r="H387" s="207">
        <v>205.41499999999999</v>
      </c>
      <c r="I387" s="208"/>
      <c r="J387" s="209">
        <f>ROUND(I387*H387,2)</f>
        <v>0</v>
      </c>
      <c r="K387" s="205" t="s">
        <v>248</v>
      </c>
      <c r="L387" s="39"/>
      <c r="M387" s="210" t="s">
        <v>1</v>
      </c>
      <c r="N387" s="211" t="s">
        <v>40</v>
      </c>
      <c r="O387" s="71"/>
      <c r="P387" s="212">
        <f>O387*H387</f>
        <v>0</v>
      </c>
      <c r="Q387" s="212">
        <v>0</v>
      </c>
      <c r="R387" s="212">
        <f>Q387*H387</f>
        <v>0</v>
      </c>
      <c r="S387" s="212">
        <v>0</v>
      </c>
      <c r="T387" s="213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214" t="s">
        <v>172</v>
      </c>
      <c r="AT387" s="214" t="s">
        <v>155</v>
      </c>
      <c r="AU387" s="214" t="s">
        <v>85</v>
      </c>
      <c r="AY387" s="17" t="s">
        <v>152</v>
      </c>
      <c r="BE387" s="215">
        <f>IF(N387="základní",J387,0)</f>
        <v>0</v>
      </c>
      <c r="BF387" s="215">
        <f>IF(N387="snížená",J387,0)</f>
        <v>0</v>
      </c>
      <c r="BG387" s="215">
        <f>IF(N387="zákl. přenesená",J387,0)</f>
        <v>0</v>
      </c>
      <c r="BH387" s="215">
        <f>IF(N387="sníž. přenesená",J387,0)</f>
        <v>0</v>
      </c>
      <c r="BI387" s="215">
        <f>IF(N387="nulová",J387,0)</f>
        <v>0</v>
      </c>
      <c r="BJ387" s="17" t="s">
        <v>83</v>
      </c>
      <c r="BK387" s="215">
        <f>ROUND(I387*H387,2)</f>
        <v>0</v>
      </c>
      <c r="BL387" s="17" t="s">
        <v>172</v>
      </c>
      <c r="BM387" s="214" t="s">
        <v>1115</v>
      </c>
    </row>
    <row r="388" spans="1:65" s="13" customFormat="1" ht="11.25">
      <c r="B388" s="216"/>
      <c r="C388" s="217"/>
      <c r="D388" s="218" t="s">
        <v>161</v>
      </c>
      <c r="E388" s="219" t="s">
        <v>1</v>
      </c>
      <c r="F388" s="220" t="s">
        <v>1116</v>
      </c>
      <c r="G388" s="217"/>
      <c r="H388" s="221">
        <v>205.41499999999999</v>
      </c>
      <c r="I388" s="222"/>
      <c r="J388" s="217"/>
      <c r="K388" s="217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161</v>
      </c>
      <c r="AU388" s="227" t="s">
        <v>85</v>
      </c>
      <c r="AV388" s="13" t="s">
        <v>85</v>
      </c>
      <c r="AW388" s="13" t="s">
        <v>32</v>
      </c>
      <c r="AX388" s="13" t="s">
        <v>83</v>
      </c>
      <c r="AY388" s="227" t="s">
        <v>152</v>
      </c>
    </row>
    <row r="389" spans="1:65" s="2" customFormat="1" ht="16.5" customHeight="1">
      <c r="A389" s="34"/>
      <c r="B389" s="35"/>
      <c r="C389" s="203" t="s">
        <v>760</v>
      </c>
      <c r="D389" s="203" t="s">
        <v>155</v>
      </c>
      <c r="E389" s="204" t="s">
        <v>804</v>
      </c>
      <c r="F389" s="205" t="s">
        <v>805</v>
      </c>
      <c r="G389" s="206" t="s">
        <v>361</v>
      </c>
      <c r="H389" s="207">
        <v>152.19800000000001</v>
      </c>
      <c r="I389" s="208"/>
      <c r="J389" s="209">
        <f>ROUND(I389*H389,2)</f>
        <v>0</v>
      </c>
      <c r="K389" s="205" t="s">
        <v>248</v>
      </c>
      <c r="L389" s="39"/>
      <c r="M389" s="210" t="s">
        <v>1</v>
      </c>
      <c r="N389" s="211" t="s">
        <v>40</v>
      </c>
      <c r="O389" s="71"/>
      <c r="P389" s="212">
        <f>O389*H389</f>
        <v>0</v>
      </c>
      <c r="Q389" s="212">
        <v>0</v>
      </c>
      <c r="R389" s="212">
        <f>Q389*H389</f>
        <v>0</v>
      </c>
      <c r="S389" s="212">
        <v>0</v>
      </c>
      <c r="T389" s="213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4" t="s">
        <v>172</v>
      </c>
      <c r="AT389" s="214" t="s">
        <v>155</v>
      </c>
      <c r="AU389" s="214" t="s">
        <v>85</v>
      </c>
      <c r="AY389" s="17" t="s">
        <v>152</v>
      </c>
      <c r="BE389" s="215">
        <f>IF(N389="základní",J389,0)</f>
        <v>0</v>
      </c>
      <c r="BF389" s="215">
        <f>IF(N389="snížená",J389,0)</f>
        <v>0</v>
      </c>
      <c r="BG389" s="215">
        <f>IF(N389="zákl. přenesená",J389,0)</f>
        <v>0</v>
      </c>
      <c r="BH389" s="215">
        <f>IF(N389="sníž. přenesená",J389,0)</f>
        <v>0</v>
      </c>
      <c r="BI389" s="215">
        <f>IF(N389="nulová",J389,0)</f>
        <v>0</v>
      </c>
      <c r="BJ389" s="17" t="s">
        <v>83</v>
      </c>
      <c r="BK389" s="215">
        <f>ROUND(I389*H389,2)</f>
        <v>0</v>
      </c>
      <c r="BL389" s="17" t="s">
        <v>172</v>
      </c>
      <c r="BM389" s="214" t="s">
        <v>1117</v>
      </c>
    </row>
    <row r="390" spans="1:65" s="13" customFormat="1" ht="22.5">
      <c r="B390" s="216"/>
      <c r="C390" s="217"/>
      <c r="D390" s="218" t="s">
        <v>161</v>
      </c>
      <c r="E390" s="219" t="s">
        <v>1</v>
      </c>
      <c r="F390" s="220" t="s">
        <v>1118</v>
      </c>
      <c r="G390" s="217"/>
      <c r="H390" s="221">
        <v>109.08</v>
      </c>
      <c r="I390" s="222"/>
      <c r="J390" s="217"/>
      <c r="K390" s="217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161</v>
      </c>
      <c r="AU390" s="227" t="s">
        <v>85</v>
      </c>
      <c r="AV390" s="13" t="s">
        <v>85</v>
      </c>
      <c r="AW390" s="13" t="s">
        <v>32</v>
      </c>
      <c r="AX390" s="13" t="s">
        <v>75</v>
      </c>
      <c r="AY390" s="227" t="s">
        <v>152</v>
      </c>
    </row>
    <row r="391" spans="1:65" s="13" customFormat="1" ht="22.5">
      <c r="B391" s="216"/>
      <c r="C391" s="217"/>
      <c r="D391" s="218" t="s">
        <v>161</v>
      </c>
      <c r="E391" s="219" t="s">
        <v>1</v>
      </c>
      <c r="F391" s="220" t="s">
        <v>1119</v>
      </c>
      <c r="G391" s="217"/>
      <c r="H391" s="221">
        <v>34.645000000000003</v>
      </c>
      <c r="I391" s="222"/>
      <c r="J391" s="217"/>
      <c r="K391" s="217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161</v>
      </c>
      <c r="AU391" s="227" t="s">
        <v>85</v>
      </c>
      <c r="AV391" s="13" t="s">
        <v>85</v>
      </c>
      <c r="AW391" s="13" t="s">
        <v>32</v>
      </c>
      <c r="AX391" s="13" t="s">
        <v>75</v>
      </c>
      <c r="AY391" s="227" t="s">
        <v>152</v>
      </c>
    </row>
    <row r="392" spans="1:65" s="13" customFormat="1" ht="22.5">
      <c r="B392" s="216"/>
      <c r="C392" s="217"/>
      <c r="D392" s="218" t="s">
        <v>161</v>
      </c>
      <c r="E392" s="219" t="s">
        <v>1</v>
      </c>
      <c r="F392" s="220" t="s">
        <v>1120</v>
      </c>
      <c r="G392" s="217"/>
      <c r="H392" s="221">
        <v>6.2530000000000001</v>
      </c>
      <c r="I392" s="222"/>
      <c r="J392" s="217"/>
      <c r="K392" s="217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161</v>
      </c>
      <c r="AU392" s="227" t="s">
        <v>85</v>
      </c>
      <c r="AV392" s="13" t="s">
        <v>85</v>
      </c>
      <c r="AW392" s="13" t="s">
        <v>32</v>
      </c>
      <c r="AX392" s="13" t="s">
        <v>75</v>
      </c>
      <c r="AY392" s="227" t="s">
        <v>152</v>
      </c>
    </row>
    <row r="393" spans="1:65" s="13" customFormat="1" ht="22.5">
      <c r="B393" s="216"/>
      <c r="C393" s="217"/>
      <c r="D393" s="218" t="s">
        <v>161</v>
      </c>
      <c r="E393" s="219" t="s">
        <v>1</v>
      </c>
      <c r="F393" s="220" t="s">
        <v>1121</v>
      </c>
      <c r="G393" s="217"/>
      <c r="H393" s="221">
        <v>2.2200000000000002</v>
      </c>
      <c r="I393" s="222"/>
      <c r="J393" s="217"/>
      <c r="K393" s="217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161</v>
      </c>
      <c r="AU393" s="227" t="s">
        <v>85</v>
      </c>
      <c r="AV393" s="13" t="s">
        <v>85</v>
      </c>
      <c r="AW393" s="13" t="s">
        <v>32</v>
      </c>
      <c r="AX393" s="13" t="s">
        <v>75</v>
      </c>
      <c r="AY393" s="227" t="s">
        <v>152</v>
      </c>
    </row>
    <row r="394" spans="1:65" s="15" customFormat="1" ht="11.25">
      <c r="B394" s="243"/>
      <c r="C394" s="244"/>
      <c r="D394" s="218" t="s">
        <v>161</v>
      </c>
      <c r="E394" s="245" t="s">
        <v>1</v>
      </c>
      <c r="F394" s="246" t="s">
        <v>273</v>
      </c>
      <c r="G394" s="244"/>
      <c r="H394" s="247">
        <v>152.19800000000001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AT394" s="253" t="s">
        <v>161</v>
      </c>
      <c r="AU394" s="253" t="s">
        <v>85</v>
      </c>
      <c r="AV394" s="15" t="s">
        <v>172</v>
      </c>
      <c r="AW394" s="15" t="s">
        <v>32</v>
      </c>
      <c r="AX394" s="15" t="s">
        <v>83</v>
      </c>
      <c r="AY394" s="253" t="s">
        <v>152</v>
      </c>
    </row>
    <row r="395" spans="1:65" s="2" customFormat="1" ht="24" customHeight="1">
      <c r="A395" s="34"/>
      <c r="B395" s="35"/>
      <c r="C395" s="203" t="s">
        <v>764</v>
      </c>
      <c r="D395" s="203" t="s">
        <v>155</v>
      </c>
      <c r="E395" s="204" t="s">
        <v>814</v>
      </c>
      <c r="F395" s="205" t="s">
        <v>815</v>
      </c>
      <c r="G395" s="206" t="s">
        <v>361</v>
      </c>
      <c r="H395" s="207">
        <v>1217.5840000000001</v>
      </c>
      <c r="I395" s="208"/>
      <c r="J395" s="209">
        <f>ROUND(I395*H395,2)</f>
        <v>0</v>
      </c>
      <c r="K395" s="205" t="s">
        <v>248</v>
      </c>
      <c r="L395" s="39"/>
      <c r="M395" s="210" t="s">
        <v>1</v>
      </c>
      <c r="N395" s="211" t="s">
        <v>40</v>
      </c>
      <c r="O395" s="71"/>
      <c r="P395" s="212">
        <f>O395*H395</f>
        <v>0</v>
      </c>
      <c r="Q395" s="212">
        <v>0</v>
      </c>
      <c r="R395" s="212">
        <f>Q395*H395</f>
        <v>0</v>
      </c>
      <c r="S395" s="212">
        <v>0</v>
      </c>
      <c r="T395" s="213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4" t="s">
        <v>172</v>
      </c>
      <c r="AT395" s="214" t="s">
        <v>155</v>
      </c>
      <c r="AU395" s="214" t="s">
        <v>85</v>
      </c>
      <c r="AY395" s="17" t="s">
        <v>152</v>
      </c>
      <c r="BE395" s="215">
        <f>IF(N395="základní",J395,0)</f>
        <v>0</v>
      </c>
      <c r="BF395" s="215">
        <f>IF(N395="snížená",J395,0)</f>
        <v>0</v>
      </c>
      <c r="BG395" s="215">
        <f>IF(N395="zákl. přenesená",J395,0)</f>
        <v>0</v>
      </c>
      <c r="BH395" s="215">
        <f>IF(N395="sníž. přenesená",J395,0)</f>
        <v>0</v>
      </c>
      <c r="BI395" s="215">
        <f>IF(N395="nulová",J395,0)</f>
        <v>0</v>
      </c>
      <c r="BJ395" s="17" t="s">
        <v>83</v>
      </c>
      <c r="BK395" s="215">
        <f>ROUND(I395*H395,2)</f>
        <v>0</v>
      </c>
      <c r="BL395" s="17" t="s">
        <v>172</v>
      </c>
      <c r="BM395" s="214" t="s">
        <v>1122</v>
      </c>
    </row>
    <row r="396" spans="1:65" s="13" customFormat="1" ht="22.5">
      <c r="B396" s="216"/>
      <c r="C396" s="217"/>
      <c r="D396" s="218" t="s">
        <v>161</v>
      </c>
      <c r="E396" s="219" t="s">
        <v>1</v>
      </c>
      <c r="F396" s="220" t="s">
        <v>1123</v>
      </c>
      <c r="G396" s="217"/>
      <c r="H396" s="221">
        <v>872.64</v>
      </c>
      <c r="I396" s="222"/>
      <c r="J396" s="217"/>
      <c r="K396" s="217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161</v>
      </c>
      <c r="AU396" s="227" t="s">
        <v>85</v>
      </c>
      <c r="AV396" s="13" t="s">
        <v>85</v>
      </c>
      <c r="AW396" s="13" t="s">
        <v>32</v>
      </c>
      <c r="AX396" s="13" t="s">
        <v>75</v>
      </c>
      <c r="AY396" s="227" t="s">
        <v>152</v>
      </c>
    </row>
    <row r="397" spans="1:65" s="13" customFormat="1" ht="22.5">
      <c r="B397" s="216"/>
      <c r="C397" s="217"/>
      <c r="D397" s="218" t="s">
        <v>161</v>
      </c>
      <c r="E397" s="219" t="s">
        <v>1</v>
      </c>
      <c r="F397" s="220" t="s">
        <v>1124</v>
      </c>
      <c r="G397" s="217"/>
      <c r="H397" s="221">
        <v>277.16000000000003</v>
      </c>
      <c r="I397" s="222"/>
      <c r="J397" s="217"/>
      <c r="K397" s="217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161</v>
      </c>
      <c r="AU397" s="227" t="s">
        <v>85</v>
      </c>
      <c r="AV397" s="13" t="s">
        <v>85</v>
      </c>
      <c r="AW397" s="13" t="s">
        <v>32</v>
      </c>
      <c r="AX397" s="13" t="s">
        <v>75</v>
      </c>
      <c r="AY397" s="227" t="s">
        <v>152</v>
      </c>
    </row>
    <row r="398" spans="1:65" s="13" customFormat="1" ht="22.5">
      <c r="B398" s="216"/>
      <c r="C398" s="217"/>
      <c r="D398" s="218" t="s">
        <v>161</v>
      </c>
      <c r="E398" s="219" t="s">
        <v>1</v>
      </c>
      <c r="F398" s="220" t="s">
        <v>1125</v>
      </c>
      <c r="G398" s="217"/>
      <c r="H398" s="221">
        <v>50.024000000000001</v>
      </c>
      <c r="I398" s="222"/>
      <c r="J398" s="217"/>
      <c r="K398" s="217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161</v>
      </c>
      <c r="AU398" s="227" t="s">
        <v>85</v>
      </c>
      <c r="AV398" s="13" t="s">
        <v>85</v>
      </c>
      <c r="AW398" s="13" t="s">
        <v>32</v>
      </c>
      <c r="AX398" s="13" t="s">
        <v>75</v>
      </c>
      <c r="AY398" s="227" t="s">
        <v>152</v>
      </c>
    </row>
    <row r="399" spans="1:65" s="13" customFormat="1" ht="22.5">
      <c r="B399" s="216"/>
      <c r="C399" s="217"/>
      <c r="D399" s="218" t="s">
        <v>161</v>
      </c>
      <c r="E399" s="219" t="s">
        <v>1</v>
      </c>
      <c r="F399" s="220" t="s">
        <v>1126</v>
      </c>
      <c r="G399" s="217"/>
      <c r="H399" s="221">
        <v>17.760000000000002</v>
      </c>
      <c r="I399" s="222"/>
      <c r="J399" s="217"/>
      <c r="K399" s="217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161</v>
      </c>
      <c r="AU399" s="227" t="s">
        <v>85</v>
      </c>
      <c r="AV399" s="13" t="s">
        <v>85</v>
      </c>
      <c r="AW399" s="13" t="s">
        <v>32</v>
      </c>
      <c r="AX399" s="13" t="s">
        <v>75</v>
      </c>
      <c r="AY399" s="227" t="s">
        <v>152</v>
      </c>
    </row>
    <row r="400" spans="1:65" s="15" customFormat="1" ht="11.25">
      <c r="B400" s="243"/>
      <c r="C400" s="244"/>
      <c r="D400" s="218" t="s">
        <v>161</v>
      </c>
      <c r="E400" s="245" t="s">
        <v>1</v>
      </c>
      <c r="F400" s="246" t="s">
        <v>273</v>
      </c>
      <c r="G400" s="244"/>
      <c r="H400" s="247">
        <v>1217.5840000000001</v>
      </c>
      <c r="I400" s="248"/>
      <c r="J400" s="244"/>
      <c r="K400" s="244"/>
      <c r="L400" s="249"/>
      <c r="M400" s="250"/>
      <c r="N400" s="251"/>
      <c r="O400" s="251"/>
      <c r="P400" s="251"/>
      <c r="Q400" s="251"/>
      <c r="R400" s="251"/>
      <c r="S400" s="251"/>
      <c r="T400" s="252"/>
      <c r="AT400" s="253" t="s">
        <v>161</v>
      </c>
      <c r="AU400" s="253" t="s">
        <v>85</v>
      </c>
      <c r="AV400" s="15" t="s">
        <v>172</v>
      </c>
      <c r="AW400" s="15" t="s">
        <v>32</v>
      </c>
      <c r="AX400" s="15" t="s">
        <v>83</v>
      </c>
      <c r="AY400" s="253" t="s">
        <v>152</v>
      </c>
    </row>
    <row r="401" spans="1:65" s="2" customFormat="1" ht="24" customHeight="1">
      <c r="A401" s="34"/>
      <c r="B401" s="35"/>
      <c r="C401" s="203" t="s">
        <v>769</v>
      </c>
      <c r="D401" s="203" t="s">
        <v>155</v>
      </c>
      <c r="E401" s="204" t="s">
        <v>823</v>
      </c>
      <c r="F401" s="205" t="s">
        <v>824</v>
      </c>
      <c r="G401" s="206" t="s">
        <v>361</v>
      </c>
      <c r="H401" s="207">
        <v>209.97800000000001</v>
      </c>
      <c r="I401" s="208"/>
      <c r="J401" s="209">
        <f>ROUND(I401*H401,2)</f>
        <v>0</v>
      </c>
      <c r="K401" s="205" t="s">
        <v>248</v>
      </c>
      <c r="L401" s="39"/>
      <c r="M401" s="210" t="s">
        <v>1</v>
      </c>
      <c r="N401" s="211" t="s">
        <v>40</v>
      </c>
      <c r="O401" s="71"/>
      <c r="P401" s="212">
        <f>O401*H401</f>
        <v>0</v>
      </c>
      <c r="Q401" s="212">
        <v>0</v>
      </c>
      <c r="R401" s="212">
        <f>Q401*H401</f>
        <v>0</v>
      </c>
      <c r="S401" s="212">
        <v>0</v>
      </c>
      <c r="T401" s="213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214" t="s">
        <v>172</v>
      </c>
      <c r="AT401" s="214" t="s">
        <v>155</v>
      </c>
      <c r="AU401" s="214" t="s">
        <v>85</v>
      </c>
      <c r="AY401" s="17" t="s">
        <v>152</v>
      </c>
      <c r="BE401" s="215">
        <f>IF(N401="základní",J401,0)</f>
        <v>0</v>
      </c>
      <c r="BF401" s="215">
        <f>IF(N401="snížená",J401,0)</f>
        <v>0</v>
      </c>
      <c r="BG401" s="215">
        <f>IF(N401="zákl. přenesená",J401,0)</f>
        <v>0</v>
      </c>
      <c r="BH401" s="215">
        <f>IF(N401="sníž. přenesená",J401,0)</f>
        <v>0</v>
      </c>
      <c r="BI401" s="215">
        <f>IF(N401="nulová",J401,0)</f>
        <v>0</v>
      </c>
      <c r="BJ401" s="17" t="s">
        <v>83</v>
      </c>
      <c r="BK401" s="215">
        <f>ROUND(I401*H401,2)</f>
        <v>0</v>
      </c>
      <c r="BL401" s="17" t="s">
        <v>172</v>
      </c>
      <c r="BM401" s="214" t="s">
        <v>1127</v>
      </c>
    </row>
    <row r="402" spans="1:65" s="13" customFormat="1" ht="11.25">
      <c r="B402" s="216"/>
      <c r="C402" s="217"/>
      <c r="D402" s="218" t="s">
        <v>161</v>
      </c>
      <c r="E402" s="219" t="s">
        <v>1</v>
      </c>
      <c r="F402" s="220" t="s">
        <v>1107</v>
      </c>
      <c r="G402" s="217"/>
      <c r="H402" s="221">
        <v>77.567999999999998</v>
      </c>
      <c r="I402" s="222"/>
      <c r="J402" s="217"/>
      <c r="K402" s="217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161</v>
      </c>
      <c r="AU402" s="227" t="s">
        <v>85</v>
      </c>
      <c r="AV402" s="13" t="s">
        <v>85</v>
      </c>
      <c r="AW402" s="13" t="s">
        <v>32</v>
      </c>
      <c r="AX402" s="13" t="s">
        <v>75</v>
      </c>
      <c r="AY402" s="227" t="s">
        <v>152</v>
      </c>
    </row>
    <row r="403" spans="1:65" s="13" customFormat="1" ht="22.5">
      <c r="B403" s="216"/>
      <c r="C403" s="217"/>
      <c r="D403" s="218" t="s">
        <v>161</v>
      </c>
      <c r="E403" s="219" t="s">
        <v>1</v>
      </c>
      <c r="F403" s="220" t="s">
        <v>1108</v>
      </c>
      <c r="G403" s="217"/>
      <c r="H403" s="221">
        <v>52.14</v>
      </c>
      <c r="I403" s="222"/>
      <c r="J403" s="217"/>
      <c r="K403" s="217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161</v>
      </c>
      <c r="AU403" s="227" t="s">
        <v>85</v>
      </c>
      <c r="AV403" s="13" t="s">
        <v>85</v>
      </c>
      <c r="AW403" s="13" t="s">
        <v>32</v>
      </c>
      <c r="AX403" s="13" t="s">
        <v>75</v>
      </c>
      <c r="AY403" s="227" t="s">
        <v>152</v>
      </c>
    </row>
    <row r="404" spans="1:65" s="13" customFormat="1" ht="22.5">
      <c r="B404" s="216"/>
      <c r="C404" s="217"/>
      <c r="D404" s="218" t="s">
        <v>161</v>
      </c>
      <c r="E404" s="219" t="s">
        <v>1</v>
      </c>
      <c r="F404" s="220" t="s">
        <v>1112</v>
      </c>
      <c r="G404" s="217"/>
      <c r="H404" s="221">
        <v>38.869999999999997</v>
      </c>
      <c r="I404" s="222"/>
      <c r="J404" s="217"/>
      <c r="K404" s="217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161</v>
      </c>
      <c r="AU404" s="227" t="s">
        <v>85</v>
      </c>
      <c r="AV404" s="13" t="s">
        <v>85</v>
      </c>
      <c r="AW404" s="13" t="s">
        <v>32</v>
      </c>
      <c r="AX404" s="13" t="s">
        <v>75</v>
      </c>
      <c r="AY404" s="227" t="s">
        <v>152</v>
      </c>
    </row>
    <row r="405" spans="1:65" s="13" customFormat="1" ht="22.5">
      <c r="B405" s="216"/>
      <c r="C405" s="217"/>
      <c r="D405" s="218" t="s">
        <v>161</v>
      </c>
      <c r="E405" s="219" t="s">
        <v>1</v>
      </c>
      <c r="F405" s="220" t="s">
        <v>1128</v>
      </c>
      <c r="G405" s="217"/>
      <c r="H405" s="221">
        <v>41.4</v>
      </c>
      <c r="I405" s="222"/>
      <c r="J405" s="217"/>
      <c r="K405" s="217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161</v>
      </c>
      <c r="AU405" s="227" t="s">
        <v>85</v>
      </c>
      <c r="AV405" s="13" t="s">
        <v>85</v>
      </c>
      <c r="AW405" s="13" t="s">
        <v>32</v>
      </c>
      <c r="AX405" s="13" t="s">
        <v>75</v>
      </c>
      <c r="AY405" s="227" t="s">
        <v>152</v>
      </c>
    </row>
    <row r="406" spans="1:65" s="15" customFormat="1" ht="11.25">
      <c r="B406" s="243"/>
      <c r="C406" s="244"/>
      <c r="D406" s="218" t="s">
        <v>161</v>
      </c>
      <c r="E406" s="245" t="s">
        <v>1</v>
      </c>
      <c r="F406" s="246" t="s">
        <v>273</v>
      </c>
      <c r="G406" s="244"/>
      <c r="H406" s="247">
        <v>209.97800000000001</v>
      </c>
      <c r="I406" s="248"/>
      <c r="J406" s="244"/>
      <c r="K406" s="244"/>
      <c r="L406" s="249"/>
      <c r="M406" s="250"/>
      <c r="N406" s="251"/>
      <c r="O406" s="251"/>
      <c r="P406" s="251"/>
      <c r="Q406" s="251"/>
      <c r="R406" s="251"/>
      <c r="S406" s="251"/>
      <c r="T406" s="252"/>
      <c r="AT406" s="253" t="s">
        <v>161</v>
      </c>
      <c r="AU406" s="253" t="s">
        <v>85</v>
      </c>
      <c r="AV406" s="15" t="s">
        <v>172</v>
      </c>
      <c r="AW406" s="15" t="s">
        <v>32</v>
      </c>
      <c r="AX406" s="15" t="s">
        <v>83</v>
      </c>
      <c r="AY406" s="253" t="s">
        <v>152</v>
      </c>
    </row>
    <row r="407" spans="1:65" s="2" customFormat="1" ht="24" customHeight="1">
      <c r="A407" s="34"/>
      <c r="B407" s="35"/>
      <c r="C407" s="203" t="s">
        <v>773</v>
      </c>
      <c r="D407" s="203" t="s">
        <v>155</v>
      </c>
      <c r="E407" s="204" t="s">
        <v>828</v>
      </c>
      <c r="F407" s="205" t="s">
        <v>829</v>
      </c>
      <c r="G407" s="206" t="s">
        <v>361</v>
      </c>
      <c r="H407" s="207">
        <v>152.19800000000001</v>
      </c>
      <c r="I407" s="208"/>
      <c r="J407" s="209">
        <f>ROUND(I407*H407,2)</f>
        <v>0</v>
      </c>
      <c r="K407" s="205" t="s">
        <v>248</v>
      </c>
      <c r="L407" s="39"/>
      <c r="M407" s="210" t="s">
        <v>1</v>
      </c>
      <c r="N407" s="211" t="s">
        <v>40</v>
      </c>
      <c r="O407" s="71"/>
      <c r="P407" s="212">
        <f>O407*H407</f>
        <v>0</v>
      </c>
      <c r="Q407" s="212">
        <v>0</v>
      </c>
      <c r="R407" s="212">
        <f>Q407*H407</f>
        <v>0</v>
      </c>
      <c r="S407" s="212">
        <v>0</v>
      </c>
      <c r="T407" s="213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214" t="s">
        <v>172</v>
      </c>
      <c r="AT407" s="214" t="s">
        <v>155</v>
      </c>
      <c r="AU407" s="214" t="s">
        <v>85</v>
      </c>
      <c r="AY407" s="17" t="s">
        <v>152</v>
      </c>
      <c r="BE407" s="215">
        <f>IF(N407="základní",J407,0)</f>
        <v>0</v>
      </c>
      <c r="BF407" s="215">
        <f>IF(N407="snížená",J407,0)</f>
        <v>0</v>
      </c>
      <c r="BG407" s="215">
        <f>IF(N407="zákl. přenesená",J407,0)</f>
        <v>0</v>
      </c>
      <c r="BH407" s="215">
        <f>IF(N407="sníž. přenesená",J407,0)</f>
        <v>0</v>
      </c>
      <c r="BI407" s="215">
        <f>IF(N407="nulová",J407,0)</f>
        <v>0</v>
      </c>
      <c r="BJ407" s="17" t="s">
        <v>83</v>
      </c>
      <c r="BK407" s="215">
        <f>ROUND(I407*H407,2)</f>
        <v>0</v>
      </c>
      <c r="BL407" s="17" t="s">
        <v>172</v>
      </c>
      <c r="BM407" s="214" t="s">
        <v>1129</v>
      </c>
    </row>
    <row r="408" spans="1:65" s="13" customFormat="1" ht="22.5">
      <c r="B408" s="216"/>
      <c r="C408" s="217"/>
      <c r="D408" s="218" t="s">
        <v>161</v>
      </c>
      <c r="E408" s="219" t="s">
        <v>1</v>
      </c>
      <c r="F408" s="220" t="s">
        <v>1118</v>
      </c>
      <c r="G408" s="217"/>
      <c r="H408" s="221">
        <v>109.08</v>
      </c>
      <c r="I408" s="222"/>
      <c r="J408" s="217"/>
      <c r="K408" s="217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161</v>
      </c>
      <c r="AU408" s="227" t="s">
        <v>85</v>
      </c>
      <c r="AV408" s="13" t="s">
        <v>85</v>
      </c>
      <c r="AW408" s="13" t="s">
        <v>32</v>
      </c>
      <c r="AX408" s="13" t="s">
        <v>75</v>
      </c>
      <c r="AY408" s="227" t="s">
        <v>152</v>
      </c>
    </row>
    <row r="409" spans="1:65" s="13" customFormat="1" ht="22.5">
      <c r="B409" s="216"/>
      <c r="C409" s="217"/>
      <c r="D409" s="218" t="s">
        <v>161</v>
      </c>
      <c r="E409" s="219" t="s">
        <v>1</v>
      </c>
      <c r="F409" s="220" t="s">
        <v>1119</v>
      </c>
      <c r="G409" s="217"/>
      <c r="H409" s="221">
        <v>34.645000000000003</v>
      </c>
      <c r="I409" s="222"/>
      <c r="J409" s="217"/>
      <c r="K409" s="217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161</v>
      </c>
      <c r="AU409" s="227" t="s">
        <v>85</v>
      </c>
      <c r="AV409" s="13" t="s">
        <v>85</v>
      </c>
      <c r="AW409" s="13" t="s">
        <v>32</v>
      </c>
      <c r="AX409" s="13" t="s">
        <v>75</v>
      </c>
      <c r="AY409" s="227" t="s">
        <v>152</v>
      </c>
    </row>
    <row r="410" spans="1:65" s="13" customFormat="1" ht="22.5">
      <c r="B410" s="216"/>
      <c r="C410" s="217"/>
      <c r="D410" s="218" t="s">
        <v>161</v>
      </c>
      <c r="E410" s="219" t="s">
        <v>1</v>
      </c>
      <c r="F410" s="220" t="s">
        <v>1130</v>
      </c>
      <c r="G410" s="217"/>
      <c r="H410" s="221">
        <v>6.2530000000000001</v>
      </c>
      <c r="I410" s="222"/>
      <c r="J410" s="217"/>
      <c r="K410" s="217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161</v>
      </c>
      <c r="AU410" s="227" t="s">
        <v>85</v>
      </c>
      <c r="AV410" s="13" t="s">
        <v>85</v>
      </c>
      <c r="AW410" s="13" t="s">
        <v>32</v>
      </c>
      <c r="AX410" s="13" t="s">
        <v>75</v>
      </c>
      <c r="AY410" s="227" t="s">
        <v>152</v>
      </c>
    </row>
    <row r="411" spans="1:65" s="13" customFormat="1" ht="22.5">
      <c r="B411" s="216"/>
      <c r="C411" s="217"/>
      <c r="D411" s="218" t="s">
        <v>161</v>
      </c>
      <c r="E411" s="219" t="s">
        <v>1</v>
      </c>
      <c r="F411" s="220" t="s">
        <v>1121</v>
      </c>
      <c r="G411" s="217"/>
      <c r="H411" s="221">
        <v>2.2200000000000002</v>
      </c>
      <c r="I411" s="222"/>
      <c r="J411" s="217"/>
      <c r="K411" s="217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161</v>
      </c>
      <c r="AU411" s="227" t="s">
        <v>85</v>
      </c>
      <c r="AV411" s="13" t="s">
        <v>85</v>
      </c>
      <c r="AW411" s="13" t="s">
        <v>32</v>
      </c>
      <c r="AX411" s="13" t="s">
        <v>75</v>
      </c>
      <c r="AY411" s="227" t="s">
        <v>152</v>
      </c>
    </row>
    <row r="412" spans="1:65" s="15" customFormat="1" ht="11.25">
      <c r="B412" s="243"/>
      <c r="C412" s="244"/>
      <c r="D412" s="218" t="s">
        <v>161</v>
      </c>
      <c r="E412" s="245" t="s">
        <v>1</v>
      </c>
      <c r="F412" s="246" t="s">
        <v>273</v>
      </c>
      <c r="G412" s="244"/>
      <c r="H412" s="247">
        <v>152.19800000000001</v>
      </c>
      <c r="I412" s="248"/>
      <c r="J412" s="244"/>
      <c r="K412" s="244"/>
      <c r="L412" s="249"/>
      <c r="M412" s="250"/>
      <c r="N412" s="251"/>
      <c r="O412" s="251"/>
      <c r="P412" s="251"/>
      <c r="Q412" s="251"/>
      <c r="R412" s="251"/>
      <c r="S412" s="251"/>
      <c r="T412" s="252"/>
      <c r="AT412" s="253" t="s">
        <v>161</v>
      </c>
      <c r="AU412" s="253" t="s">
        <v>85</v>
      </c>
      <c r="AV412" s="15" t="s">
        <v>172</v>
      </c>
      <c r="AW412" s="15" t="s">
        <v>32</v>
      </c>
      <c r="AX412" s="15" t="s">
        <v>83</v>
      </c>
      <c r="AY412" s="253" t="s">
        <v>152</v>
      </c>
    </row>
    <row r="413" spans="1:65" s="2" customFormat="1" ht="24" customHeight="1">
      <c r="A413" s="34"/>
      <c r="B413" s="35"/>
      <c r="C413" s="203" t="s">
        <v>780</v>
      </c>
      <c r="D413" s="203" t="s">
        <v>155</v>
      </c>
      <c r="E413" s="204" t="s">
        <v>377</v>
      </c>
      <c r="F413" s="205" t="s">
        <v>378</v>
      </c>
      <c r="G413" s="206" t="s">
        <v>361</v>
      </c>
      <c r="H413" s="207">
        <v>43.118000000000002</v>
      </c>
      <c r="I413" s="208"/>
      <c r="J413" s="209">
        <f>ROUND(I413*H413,2)</f>
        <v>0</v>
      </c>
      <c r="K413" s="205" t="s">
        <v>248</v>
      </c>
      <c r="L413" s="39"/>
      <c r="M413" s="210" t="s">
        <v>1</v>
      </c>
      <c r="N413" s="211" t="s">
        <v>40</v>
      </c>
      <c r="O413" s="71"/>
      <c r="P413" s="212">
        <f>O413*H413</f>
        <v>0</v>
      </c>
      <c r="Q413" s="212">
        <v>0</v>
      </c>
      <c r="R413" s="212">
        <f>Q413*H413</f>
        <v>0</v>
      </c>
      <c r="S413" s="212">
        <v>0</v>
      </c>
      <c r="T413" s="213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14" t="s">
        <v>172</v>
      </c>
      <c r="AT413" s="214" t="s">
        <v>155</v>
      </c>
      <c r="AU413" s="214" t="s">
        <v>85</v>
      </c>
      <c r="AY413" s="17" t="s">
        <v>152</v>
      </c>
      <c r="BE413" s="215">
        <f>IF(N413="základní",J413,0)</f>
        <v>0</v>
      </c>
      <c r="BF413" s="215">
        <f>IF(N413="snížená",J413,0)</f>
        <v>0</v>
      </c>
      <c r="BG413" s="215">
        <f>IF(N413="zákl. přenesená",J413,0)</f>
        <v>0</v>
      </c>
      <c r="BH413" s="215">
        <f>IF(N413="sníž. přenesená",J413,0)</f>
        <v>0</v>
      </c>
      <c r="BI413" s="215">
        <f>IF(N413="nulová",J413,0)</f>
        <v>0</v>
      </c>
      <c r="BJ413" s="17" t="s">
        <v>83</v>
      </c>
      <c r="BK413" s="215">
        <f>ROUND(I413*H413,2)</f>
        <v>0</v>
      </c>
      <c r="BL413" s="17" t="s">
        <v>172</v>
      </c>
      <c r="BM413" s="214" t="s">
        <v>1131</v>
      </c>
    </row>
    <row r="414" spans="1:65" s="13" customFormat="1" ht="22.5">
      <c r="B414" s="216"/>
      <c r="C414" s="217"/>
      <c r="D414" s="218" t="s">
        <v>161</v>
      </c>
      <c r="E414" s="219" t="s">
        <v>1</v>
      </c>
      <c r="F414" s="220" t="s">
        <v>1119</v>
      </c>
      <c r="G414" s="217"/>
      <c r="H414" s="221">
        <v>34.645000000000003</v>
      </c>
      <c r="I414" s="222"/>
      <c r="J414" s="217"/>
      <c r="K414" s="217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161</v>
      </c>
      <c r="AU414" s="227" t="s">
        <v>85</v>
      </c>
      <c r="AV414" s="13" t="s">
        <v>85</v>
      </c>
      <c r="AW414" s="13" t="s">
        <v>32</v>
      </c>
      <c r="AX414" s="13" t="s">
        <v>75</v>
      </c>
      <c r="AY414" s="227" t="s">
        <v>152</v>
      </c>
    </row>
    <row r="415" spans="1:65" s="13" customFormat="1" ht="22.5">
      <c r="B415" s="216"/>
      <c r="C415" s="217"/>
      <c r="D415" s="218" t="s">
        <v>161</v>
      </c>
      <c r="E415" s="219" t="s">
        <v>1</v>
      </c>
      <c r="F415" s="220" t="s">
        <v>1130</v>
      </c>
      <c r="G415" s="217"/>
      <c r="H415" s="221">
        <v>6.2530000000000001</v>
      </c>
      <c r="I415" s="222"/>
      <c r="J415" s="217"/>
      <c r="K415" s="217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161</v>
      </c>
      <c r="AU415" s="227" t="s">
        <v>85</v>
      </c>
      <c r="AV415" s="13" t="s">
        <v>85</v>
      </c>
      <c r="AW415" s="13" t="s">
        <v>32</v>
      </c>
      <c r="AX415" s="13" t="s">
        <v>75</v>
      </c>
      <c r="AY415" s="227" t="s">
        <v>152</v>
      </c>
    </row>
    <row r="416" spans="1:65" s="13" customFormat="1" ht="22.5">
      <c r="B416" s="216"/>
      <c r="C416" s="217"/>
      <c r="D416" s="218" t="s">
        <v>161</v>
      </c>
      <c r="E416" s="219" t="s">
        <v>1</v>
      </c>
      <c r="F416" s="220" t="s">
        <v>1121</v>
      </c>
      <c r="G416" s="217"/>
      <c r="H416" s="221">
        <v>2.2200000000000002</v>
      </c>
      <c r="I416" s="222"/>
      <c r="J416" s="217"/>
      <c r="K416" s="217"/>
      <c r="L416" s="223"/>
      <c r="M416" s="224"/>
      <c r="N416" s="225"/>
      <c r="O416" s="225"/>
      <c r="P416" s="225"/>
      <c r="Q416" s="225"/>
      <c r="R416" s="225"/>
      <c r="S416" s="225"/>
      <c r="T416" s="226"/>
      <c r="AT416" s="227" t="s">
        <v>161</v>
      </c>
      <c r="AU416" s="227" t="s">
        <v>85</v>
      </c>
      <c r="AV416" s="13" t="s">
        <v>85</v>
      </c>
      <c r="AW416" s="13" t="s">
        <v>32</v>
      </c>
      <c r="AX416" s="13" t="s">
        <v>75</v>
      </c>
      <c r="AY416" s="227" t="s">
        <v>152</v>
      </c>
    </row>
    <row r="417" spans="1:65" s="15" customFormat="1" ht="11.25">
      <c r="B417" s="243"/>
      <c r="C417" s="244"/>
      <c r="D417" s="218" t="s">
        <v>161</v>
      </c>
      <c r="E417" s="245" t="s">
        <v>1</v>
      </c>
      <c r="F417" s="246" t="s">
        <v>273</v>
      </c>
      <c r="G417" s="244"/>
      <c r="H417" s="247">
        <v>43.118000000000002</v>
      </c>
      <c r="I417" s="248"/>
      <c r="J417" s="244"/>
      <c r="K417" s="244"/>
      <c r="L417" s="249"/>
      <c r="M417" s="250"/>
      <c r="N417" s="251"/>
      <c r="O417" s="251"/>
      <c r="P417" s="251"/>
      <c r="Q417" s="251"/>
      <c r="R417" s="251"/>
      <c r="S417" s="251"/>
      <c r="T417" s="252"/>
      <c r="AT417" s="253" t="s">
        <v>161</v>
      </c>
      <c r="AU417" s="253" t="s">
        <v>85</v>
      </c>
      <c r="AV417" s="15" t="s">
        <v>172</v>
      </c>
      <c r="AW417" s="15" t="s">
        <v>32</v>
      </c>
      <c r="AX417" s="15" t="s">
        <v>83</v>
      </c>
      <c r="AY417" s="253" t="s">
        <v>152</v>
      </c>
    </row>
    <row r="418" spans="1:65" s="2" customFormat="1" ht="24" customHeight="1">
      <c r="A418" s="34"/>
      <c r="B418" s="35"/>
      <c r="C418" s="203" t="s">
        <v>786</v>
      </c>
      <c r="D418" s="203" t="s">
        <v>155</v>
      </c>
      <c r="E418" s="204" t="s">
        <v>834</v>
      </c>
      <c r="F418" s="205" t="s">
        <v>835</v>
      </c>
      <c r="G418" s="206" t="s">
        <v>361</v>
      </c>
      <c r="H418" s="207">
        <v>161.22</v>
      </c>
      <c r="I418" s="208"/>
      <c r="J418" s="209">
        <f>ROUND(I418*H418,2)</f>
        <v>0</v>
      </c>
      <c r="K418" s="205" t="s">
        <v>248</v>
      </c>
      <c r="L418" s="39"/>
      <c r="M418" s="210" t="s">
        <v>1</v>
      </c>
      <c r="N418" s="211" t="s">
        <v>40</v>
      </c>
      <c r="O418" s="71"/>
      <c r="P418" s="212">
        <f>O418*H418</f>
        <v>0</v>
      </c>
      <c r="Q418" s="212">
        <v>0</v>
      </c>
      <c r="R418" s="212">
        <f>Q418*H418</f>
        <v>0</v>
      </c>
      <c r="S418" s="212">
        <v>0</v>
      </c>
      <c r="T418" s="213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214" t="s">
        <v>172</v>
      </c>
      <c r="AT418" s="214" t="s">
        <v>155</v>
      </c>
      <c r="AU418" s="214" t="s">
        <v>85</v>
      </c>
      <c r="AY418" s="17" t="s">
        <v>152</v>
      </c>
      <c r="BE418" s="215">
        <f>IF(N418="základní",J418,0)</f>
        <v>0</v>
      </c>
      <c r="BF418" s="215">
        <f>IF(N418="snížená",J418,0)</f>
        <v>0</v>
      </c>
      <c r="BG418" s="215">
        <f>IF(N418="zákl. přenesená",J418,0)</f>
        <v>0</v>
      </c>
      <c r="BH418" s="215">
        <f>IF(N418="sníž. přenesená",J418,0)</f>
        <v>0</v>
      </c>
      <c r="BI418" s="215">
        <f>IF(N418="nulová",J418,0)</f>
        <v>0</v>
      </c>
      <c r="BJ418" s="17" t="s">
        <v>83</v>
      </c>
      <c r="BK418" s="215">
        <f>ROUND(I418*H418,2)</f>
        <v>0</v>
      </c>
      <c r="BL418" s="17" t="s">
        <v>172</v>
      </c>
      <c r="BM418" s="214" t="s">
        <v>1132</v>
      </c>
    </row>
    <row r="419" spans="1:65" s="13" customFormat="1" ht="22.5">
      <c r="B419" s="216"/>
      <c r="C419" s="217"/>
      <c r="D419" s="218" t="s">
        <v>161</v>
      </c>
      <c r="E419" s="219" t="s">
        <v>1</v>
      </c>
      <c r="F419" s="220" t="s">
        <v>1108</v>
      </c>
      <c r="G419" s="217"/>
      <c r="H419" s="221">
        <v>52.14</v>
      </c>
      <c r="I419" s="222"/>
      <c r="J419" s="217"/>
      <c r="K419" s="217"/>
      <c r="L419" s="223"/>
      <c r="M419" s="224"/>
      <c r="N419" s="225"/>
      <c r="O419" s="225"/>
      <c r="P419" s="225"/>
      <c r="Q419" s="225"/>
      <c r="R419" s="225"/>
      <c r="S419" s="225"/>
      <c r="T419" s="226"/>
      <c r="AT419" s="227" t="s">
        <v>161</v>
      </c>
      <c r="AU419" s="227" t="s">
        <v>85</v>
      </c>
      <c r="AV419" s="13" t="s">
        <v>85</v>
      </c>
      <c r="AW419" s="13" t="s">
        <v>32</v>
      </c>
      <c r="AX419" s="13" t="s">
        <v>75</v>
      </c>
      <c r="AY419" s="227" t="s">
        <v>152</v>
      </c>
    </row>
    <row r="420" spans="1:65" s="13" customFormat="1" ht="22.5">
      <c r="B420" s="216"/>
      <c r="C420" s="217"/>
      <c r="D420" s="218" t="s">
        <v>161</v>
      </c>
      <c r="E420" s="219" t="s">
        <v>1</v>
      </c>
      <c r="F420" s="220" t="s">
        <v>1118</v>
      </c>
      <c r="G420" s="217"/>
      <c r="H420" s="221">
        <v>109.08</v>
      </c>
      <c r="I420" s="222"/>
      <c r="J420" s="217"/>
      <c r="K420" s="217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161</v>
      </c>
      <c r="AU420" s="227" t="s">
        <v>85</v>
      </c>
      <c r="AV420" s="13" t="s">
        <v>85</v>
      </c>
      <c r="AW420" s="13" t="s">
        <v>32</v>
      </c>
      <c r="AX420" s="13" t="s">
        <v>75</v>
      </c>
      <c r="AY420" s="227" t="s">
        <v>152</v>
      </c>
    </row>
    <row r="421" spans="1:65" s="15" customFormat="1" ht="11.25">
      <c r="B421" s="243"/>
      <c r="C421" s="244"/>
      <c r="D421" s="218" t="s">
        <v>161</v>
      </c>
      <c r="E421" s="245" t="s">
        <v>1</v>
      </c>
      <c r="F421" s="246" t="s">
        <v>273</v>
      </c>
      <c r="G421" s="244"/>
      <c r="H421" s="247">
        <v>161.22</v>
      </c>
      <c r="I421" s="248"/>
      <c r="J421" s="244"/>
      <c r="K421" s="244"/>
      <c r="L421" s="249"/>
      <c r="M421" s="250"/>
      <c r="N421" s="251"/>
      <c r="O421" s="251"/>
      <c r="P421" s="251"/>
      <c r="Q421" s="251"/>
      <c r="R421" s="251"/>
      <c r="S421" s="251"/>
      <c r="T421" s="252"/>
      <c r="AT421" s="253" t="s">
        <v>161</v>
      </c>
      <c r="AU421" s="253" t="s">
        <v>85</v>
      </c>
      <c r="AV421" s="15" t="s">
        <v>172</v>
      </c>
      <c r="AW421" s="15" t="s">
        <v>32</v>
      </c>
      <c r="AX421" s="15" t="s">
        <v>83</v>
      </c>
      <c r="AY421" s="253" t="s">
        <v>152</v>
      </c>
    </row>
    <row r="422" spans="1:65" s="12" customFormat="1" ht="22.9" customHeight="1">
      <c r="B422" s="187"/>
      <c r="C422" s="188"/>
      <c r="D422" s="189" t="s">
        <v>74</v>
      </c>
      <c r="E422" s="201" t="s">
        <v>837</v>
      </c>
      <c r="F422" s="201" t="s">
        <v>838</v>
      </c>
      <c r="G422" s="188"/>
      <c r="H422" s="188"/>
      <c r="I422" s="191"/>
      <c r="J422" s="202">
        <f>BK422</f>
        <v>0</v>
      </c>
      <c r="K422" s="188"/>
      <c r="L422" s="193"/>
      <c r="M422" s="194"/>
      <c r="N422" s="195"/>
      <c r="O422" s="195"/>
      <c r="P422" s="196">
        <f>P423</f>
        <v>0</v>
      </c>
      <c r="Q422" s="195"/>
      <c r="R422" s="196">
        <f>R423</f>
        <v>0</v>
      </c>
      <c r="S422" s="195"/>
      <c r="T422" s="197">
        <f>T423</f>
        <v>0</v>
      </c>
      <c r="AR422" s="198" t="s">
        <v>83</v>
      </c>
      <c r="AT422" s="199" t="s">
        <v>74</v>
      </c>
      <c r="AU422" s="199" t="s">
        <v>83</v>
      </c>
      <c r="AY422" s="198" t="s">
        <v>152</v>
      </c>
      <c r="BK422" s="200">
        <f>BK423</f>
        <v>0</v>
      </c>
    </row>
    <row r="423" spans="1:65" s="2" customFormat="1" ht="24" customHeight="1">
      <c r="A423" s="34"/>
      <c r="B423" s="35"/>
      <c r="C423" s="203" t="s">
        <v>791</v>
      </c>
      <c r="D423" s="203" t="s">
        <v>155</v>
      </c>
      <c r="E423" s="204" t="s">
        <v>840</v>
      </c>
      <c r="F423" s="205" t="s">
        <v>841</v>
      </c>
      <c r="G423" s="206" t="s">
        <v>361</v>
      </c>
      <c r="H423" s="207">
        <v>328.70800000000003</v>
      </c>
      <c r="I423" s="208"/>
      <c r="J423" s="209">
        <f>ROUND(I423*H423,2)</f>
        <v>0</v>
      </c>
      <c r="K423" s="205" t="s">
        <v>248</v>
      </c>
      <c r="L423" s="39"/>
      <c r="M423" s="238" t="s">
        <v>1</v>
      </c>
      <c r="N423" s="239" t="s">
        <v>40</v>
      </c>
      <c r="O423" s="240"/>
      <c r="P423" s="241">
        <f>O423*H423</f>
        <v>0</v>
      </c>
      <c r="Q423" s="241">
        <v>0</v>
      </c>
      <c r="R423" s="241">
        <f>Q423*H423</f>
        <v>0</v>
      </c>
      <c r="S423" s="241">
        <v>0</v>
      </c>
      <c r="T423" s="242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214" t="s">
        <v>172</v>
      </c>
      <c r="AT423" s="214" t="s">
        <v>155</v>
      </c>
      <c r="AU423" s="214" t="s">
        <v>85</v>
      </c>
      <c r="AY423" s="17" t="s">
        <v>152</v>
      </c>
      <c r="BE423" s="215">
        <f>IF(N423="základní",J423,0)</f>
        <v>0</v>
      </c>
      <c r="BF423" s="215">
        <f>IF(N423="snížená",J423,0)</f>
        <v>0</v>
      </c>
      <c r="BG423" s="215">
        <f>IF(N423="zákl. přenesená",J423,0)</f>
        <v>0</v>
      </c>
      <c r="BH423" s="215">
        <f>IF(N423="sníž. přenesená",J423,0)</f>
        <v>0</v>
      </c>
      <c r="BI423" s="215">
        <f>IF(N423="nulová",J423,0)</f>
        <v>0</v>
      </c>
      <c r="BJ423" s="17" t="s">
        <v>83</v>
      </c>
      <c r="BK423" s="215">
        <f>ROUND(I423*H423,2)</f>
        <v>0</v>
      </c>
      <c r="BL423" s="17" t="s">
        <v>172</v>
      </c>
      <c r="BM423" s="214" t="s">
        <v>1133</v>
      </c>
    </row>
    <row r="424" spans="1:65" s="2" customFormat="1" ht="6.95" customHeight="1">
      <c r="A424" s="34"/>
      <c r="B424" s="54"/>
      <c r="C424" s="55"/>
      <c r="D424" s="55"/>
      <c r="E424" s="55"/>
      <c r="F424" s="55"/>
      <c r="G424" s="55"/>
      <c r="H424" s="55"/>
      <c r="I424" s="152"/>
      <c r="J424" s="55"/>
      <c r="K424" s="55"/>
      <c r="L424" s="39"/>
      <c r="M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</sheetData>
  <sheetProtection algorithmName="SHA-512" hashValue="uP4AVlgnEL9lcau8wgTHn0Ya0gR1v6xoG53WdvxuV7VP9z+6WNSMRQSZIBtmxJjfUKeMf495eGmsRpRKRIIvjQ==" saltValue="wamCQyd2OsdCDtfxyg0Eb/vzVted87Z+Sa/3+VCewTkUFq3vkaqk12ZrIIIJ64n2Ehw/C22gDj/lM0yscols0g==" spinCount="100000" sheet="1" objects="1" scenarios="1" formatColumns="0" formatRows="0" autoFilter="0"/>
  <autoFilter ref="C124:K423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97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1134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ROUND((SUM(BE125:BE345)),  2)</f>
        <v>0</v>
      </c>
      <c r="G33" s="34"/>
      <c r="H33" s="34"/>
      <c r="I33" s="131">
        <v>0.21</v>
      </c>
      <c r="J33" s="130">
        <f>ROUND(((SUM(BE125:BE345))*I33),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ROUND((SUM(BF125:BF345)),  2)</f>
        <v>0</v>
      </c>
      <c r="G34" s="34"/>
      <c r="H34" s="34"/>
      <c r="I34" s="131">
        <v>0.15</v>
      </c>
      <c r="J34" s="130">
        <f>ROUND(((SUM(BF125:BF345))*I34),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ROUND((SUM(BG125:BG345)),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ROUND((SUM(BH125:BH345)),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ROUND((SUM(BI125:BI345)),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103 - SO 103 Komunikace Zátiší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J196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236</v>
      </c>
      <c r="E100" s="171"/>
      <c r="F100" s="171"/>
      <c r="G100" s="171"/>
      <c r="H100" s="171"/>
      <c r="I100" s="172"/>
      <c r="J100" s="173">
        <f>J211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237</v>
      </c>
      <c r="E101" s="171"/>
      <c r="F101" s="171"/>
      <c r="G101" s="171"/>
      <c r="H101" s="171"/>
      <c r="I101" s="172"/>
      <c r="J101" s="173">
        <f>J224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238</v>
      </c>
      <c r="E102" s="171"/>
      <c r="F102" s="171"/>
      <c r="G102" s="171"/>
      <c r="H102" s="171"/>
      <c r="I102" s="172"/>
      <c r="J102" s="173">
        <f>J258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239</v>
      </c>
      <c r="E103" s="171"/>
      <c r="F103" s="171"/>
      <c r="G103" s="171"/>
      <c r="H103" s="171"/>
      <c r="I103" s="172"/>
      <c r="J103" s="173">
        <f>J296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240</v>
      </c>
      <c r="E104" s="171"/>
      <c r="F104" s="171"/>
      <c r="G104" s="171"/>
      <c r="H104" s="171"/>
      <c r="I104" s="172"/>
      <c r="J104" s="173">
        <f>J313</f>
        <v>0</v>
      </c>
      <c r="K104" s="169"/>
      <c r="L104" s="174"/>
    </row>
    <row r="105" spans="1:31" s="10" customFormat="1" ht="19.899999999999999" hidden="1" customHeight="1">
      <c r="B105" s="168"/>
      <c r="C105" s="169"/>
      <c r="D105" s="170" t="s">
        <v>241</v>
      </c>
      <c r="E105" s="171"/>
      <c r="F105" s="171"/>
      <c r="G105" s="171"/>
      <c r="H105" s="171"/>
      <c r="I105" s="172"/>
      <c r="J105" s="173">
        <f>J344</f>
        <v>0</v>
      </c>
      <c r="K105" s="169"/>
      <c r="L105" s="174"/>
    </row>
    <row r="106" spans="1:31" s="2" customFormat="1" ht="21.75" hidden="1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hidden="1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ht="11.25" hidden="1"/>
    <row r="109" spans="1:31" ht="11.25" hidden="1"/>
    <row r="110" spans="1:31" ht="11.25" hidden="1"/>
    <row r="111" spans="1:31" s="2" customFormat="1" ht="6.95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>
      <c r="A112" s="34"/>
      <c r="B112" s="35"/>
      <c r="C112" s="23" t="s">
        <v>136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317" t="str">
        <f>E7</f>
        <v>2018-310 RK Krkoškova</v>
      </c>
      <c r="F115" s="318"/>
      <c r="G115" s="318"/>
      <c r="H115" s="318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123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89" t="str">
        <f>E9</f>
        <v>SO 103 - SO 103 Komunikace Zátiší</v>
      </c>
      <c r="F117" s="319"/>
      <c r="G117" s="319"/>
      <c r="H117" s="319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 xml:space="preserve"> </v>
      </c>
      <c r="G119" s="36"/>
      <c r="H119" s="36"/>
      <c r="I119" s="117" t="s">
        <v>22</v>
      </c>
      <c r="J119" s="66" t="str">
        <f>IF(J12="","",J12)</f>
        <v>18.6.2019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7.95" customHeight="1">
      <c r="A121" s="34"/>
      <c r="B121" s="35"/>
      <c r="C121" s="29" t="s">
        <v>24</v>
      </c>
      <c r="D121" s="36"/>
      <c r="E121" s="36"/>
      <c r="F121" s="27" t="str">
        <f>E15</f>
        <v xml:space="preserve">Brněnské komunikace a. s  </v>
      </c>
      <c r="G121" s="36"/>
      <c r="H121" s="36"/>
      <c r="I121" s="117" t="s">
        <v>30</v>
      </c>
      <c r="J121" s="32" t="str">
        <f>E21</f>
        <v>PK OSSENDORF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7.9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PK OSSENDORF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137</v>
      </c>
      <c r="D124" s="178" t="s">
        <v>60</v>
      </c>
      <c r="E124" s="178" t="s">
        <v>56</v>
      </c>
      <c r="F124" s="178" t="s">
        <v>57</v>
      </c>
      <c r="G124" s="178" t="s">
        <v>138</v>
      </c>
      <c r="H124" s="178" t="s">
        <v>139</v>
      </c>
      <c r="I124" s="179" t="s">
        <v>140</v>
      </c>
      <c r="J124" s="178" t="s">
        <v>127</v>
      </c>
      <c r="K124" s="180" t="s">
        <v>141</v>
      </c>
      <c r="L124" s="181"/>
      <c r="M124" s="75" t="s">
        <v>1</v>
      </c>
      <c r="N124" s="76" t="s">
        <v>39</v>
      </c>
      <c r="O124" s="76" t="s">
        <v>142</v>
      </c>
      <c r="P124" s="76" t="s">
        <v>143</v>
      </c>
      <c r="Q124" s="76" t="s">
        <v>144</v>
      </c>
      <c r="R124" s="76" t="s">
        <v>145</v>
      </c>
      <c r="S124" s="76" t="s">
        <v>146</v>
      </c>
      <c r="T124" s="77" t="s">
        <v>147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9" customHeight="1">
      <c r="A125" s="34"/>
      <c r="B125" s="35"/>
      <c r="C125" s="82" t="s">
        <v>148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94.691608000000002</v>
      </c>
      <c r="S125" s="79"/>
      <c r="T125" s="185">
        <f>T126</f>
        <v>122.90199999999999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74</v>
      </c>
      <c r="AU125" s="17" t="s">
        <v>129</v>
      </c>
      <c r="BK125" s="186">
        <f>BK126</f>
        <v>0</v>
      </c>
    </row>
    <row r="126" spans="1:65" s="12" customFormat="1" ht="25.9" customHeight="1">
      <c r="B126" s="187"/>
      <c r="C126" s="188"/>
      <c r="D126" s="189" t="s">
        <v>74</v>
      </c>
      <c r="E126" s="190" t="s">
        <v>242</v>
      </c>
      <c r="F126" s="190" t="s">
        <v>243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P127+P196+P211+P224+P258+P296+P313+P344</f>
        <v>0</v>
      </c>
      <c r="Q126" s="195"/>
      <c r="R126" s="196">
        <f>R127+R196+R211+R224+R258+R296+R313+R344</f>
        <v>94.691608000000002</v>
      </c>
      <c r="S126" s="195"/>
      <c r="T126" s="197">
        <f>T127+T196+T211+T224+T258+T296+T313+T344</f>
        <v>122.90199999999999</v>
      </c>
      <c r="AR126" s="198" t="s">
        <v>83</v>
      </c>
      <c r="AT126" s="199" t="s">
        <v>74</v>
      </c>
      <c r="AU126" s="199" t="s">
        <v>75</v>
      </c>
      <c r="AY126" s="198" t="s">
        <v>152</v>
      </c>
      <c r="BK126" s="200">
        <f>BK127+BK196+BK211+BK224+BK258+BK296+BK313+BK344</f>
        <v>0</v>
      </c>
    </row>
    <row r="127" spans="1:65" s="12" customFormat="1" ht="22.9" customHeight="1">
      <c r="B127" s="187"/>
      <c r="C127" s="188"/>
      <c r="D127" s="189" t="s">
        <v>74</v>
      </c>
      <c r="E127" s="201" t="s">
        <v>83</v>
      </c>
      <c r="F127" s="201" t="s">
        <v>244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SUM(P128:P195)</f>
        <v>0</v>
      </c>
      <c r="Q127" s="195"/>
      <c r="R127" s="196">
        <f>SUM(R128:R195)</f>
        <v>49.058059999999998</v>
      </c>
      <c r="S127" s="195"/>
      <c r="T127" s="197">
        <f>SUM(T128:T195)</f>
        <v>122.90199999999999</v>
      </c>
      <c r="AR127" s="198" t="s">
        <v>83</v>
      </c>
      <c r="AT127" s="199" t="s">
        <v>74</v>
      </c>
      <c r="AU127" s="199" t="s">
        <v>83</v>
      </c>
      <c r="AY127" s="198" t="s">
        <v>152</v>
      </c>
      <c r="BK127" s="200">
        <f>SUM(BK128:BK195)</f>
        <v>0</v>
      </c>
    </row>
    <row r="128" spans="1:65" s="2" customFormat="1" ht="24" customHeight="1">
      <c r="A128" s="34"/>
      <c r="B128" s="35"/>
      <c r="C128" s="203" t="s">
        <v>83</v>
      </c>
      <c r="D128" s="203" t="s">
        <v>155</v>
      </c>
      <c r="E128" s="204" t="s">
        <v>1135</v>
      </c>
      <c r="F128" s="205" t="s">
        <v>1136</v>
      </c>
      <c r="G128" s="206" t="s">
        <v>247</v>
      </c>
      <c r="H128" s="207">
        <v>4.0999999999999996</v>
      </c>
      <c r="I128" s="208"/>
      <c r="J128" s="209">
        <f>ROUND(I128*H128,2)</f>
        <v>0</v>
      </c>
      <c r="K128" s="205" t="s">
        <v>248</v>
      </c>
      <c r="L128" s="39"/>
      <c r="M128" s="210" t="s">
        <v>1</v>
      </c>
      <c r="N128" s="211" t="s">
        <v>40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0.32</v>
      </c>
      <c r="T128" s="213">
        <f>S128*H128</f>
        <v>1.3119999999999998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172</v>
      </c>
      <c r="AT128" s="214" t="s">
        <v>155</v>
      </c>
      <c r="AU128" s="214" t="s">
        <v>85</v>
      </c>
      <c r="AY128" s="17" t="s">
        <v>152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83</v>
      </c>
      <c r="BK128" s="215">
        <f>ROUND(I128*H128,2)</f>
        <v>0</v>
      </c>
      <c r="BL128" s="17" t="s">
        <v>172</v>
      </c>
      <c r="BM128" s="214" t="s">
        <v>1137</v>
      </c>
    </row>
    <row r="129" spans="1:65" s="13" customFormat="1" ht="11.25">
      <c r="B129" s="216"/>
      <c r="C129" s="217"/>
      <c r="D129" s="218" t="s">
        <v>161</v>
      </c>
      <c r="E129" s="219" t="s">
        <v>1</v>
      </c>
      <c r="F129" s="220" t="s">
        <v>1138</v>
      </c>
      <c r="G129" s="217"/>
      <c r="H129" s="221">
        <v>4.0999999999999996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161</v>
      </c>
      <c r="AU129" s="227" t="s">
        <v>85</v>
      </c>
      <c r="AV129" s="13" t="s">
        <v>85</v>
      </c>
      <c r="AW129" s="13" t="s">
        <v>32</v>
      </c>
      <c r="AX129" s="13" t="s">
        <v>83</v>
      </c>
      <c r="AY129" s="227" t="s">
        <v>152</v>
      </c>
    </row>
    <row r="130" spans="1:65" s="2" customFormat="1" ht="24" customHeight="1">
      <c r="A130" s="34"/>
      <c r="B130" s="35"/>
      <c r="C130" s="203" t="s">
        <v>85</v>
      </c>
      <c r="D130" s="203" t="s">
        <v>155</v>
      </c>
      <c r="E130" s="204" t="s">
        <v>1139</v>
      </c>
      <c r="F130" s="205" t="s">
        <v>1140</v>
      </c>
      <c r="G130" s="206" t="s">
        <v>247</v>
      </c>
      <c r="H130" s="207">
        <v>1.6</v>
      </c>
      <c r="I130" s="208"/>
      <c r="J130" s="209">
        <f>ROUND(I130*H130,2)</f>
        <v>0</v>
      </c>
      <c r="K130" s="205" t="s">
        <v>248</v>
      </c>
      <c r="L130" s="39"/>
      <c r="M130" s="210" t="s">
        <v>1</v>
      </c>
      <c r="N130" s="211" t="s">
        <v>40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0.29499999999999998</v>
      </c>
      <c r="T130" s="213">
        <f>S130*H130</f>
        <v>0.47199999999999998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172</v>
      </c>
      <c r="AT130" s="214" t="s">
        <v>155</v>
      </c>
      <c r="AU130" s="214" t="s">
        <v>85</v>
      </c>
      <c r="AY130" s="17" t="s">
        <v>152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83</v>
      </c>
      <c r="BK130" s="215">
        <f>ROUND(I130*H130,2)</f>
        <v>0</v>
      </c>
      <c r="BL130" s="17" t="s">
        <v>172</v>
      </c>
      <c r="BM130" s="214" t="s">
        <v>1141</v>
      </c>
    </row>
    <row r="131" spans="1:65" s="13" customFormat="1" ht="11.25">
      <c r="B131" s="216"/>
      <c r="C131" s="217"/>
      <c r="D131" s="218" t="s">
        <v>161</v>
      </c>
      <c r="E131" s="219" t="s">
        <v>1</v>
      </c>
      <c r="F131" s="220" t="s">
        <v>1142</v>
      </c>
      <c r="G131" s="217"/>
      <c r="H131" s="221">
        <v>1.6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161</v>
      </c>
      <c r="AU131" s="227" t="s">
        <v>85</v>
      </c>
      <c r="AV131" s="13" t="s">
        <v>85</v>
      </c>
      <c r="AW131" s="13" t="s">
        <v>32</v>
      </c>
      <c r="AX131" s="13" t="s">
        <v>83</v>
      </c>
      <c r="AY131" s="227" t="s">
        <v>152</v>
      </c>
    </row>
    <row r="132" spans="1:65" s="2" customFormat="1" ht="24" customHeight="1">
      <c r="A132" s="34"/>
      <c r="B132" s="35"/>
      <c r="C132" s="203" t="s">
        <v>168</v>
      </c>
      <c r="D132" s="203" t="s">
        <v>155</v>
      </c>
      <c r="E132" s="204" t="s">
        <v>1143</v>
      </c>
      <c r="F132" s="205" t="s">
        <v>1144</v>
      </c>
      <c r="G132" s="206" t="s">
        <v>247</v>
      </c>
      <c r="H132" s="207">
        <v>5.7</v>
      </c>
      <c r="I132" s="208"/>
      <c r="J132" s="209">
        <f>ROUND(I132*H132,2)</f>
        <v>0</v>
      </c>
      <c r="K132" s="205" t="s">
        <v>248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0.24</v>
      </c>
      <c r="T132" s="213">
        <f>S132*H132</f>
        <v>1.3679999999999999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172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172</v>
      </c>
      <c r="BM132" s="214" t="s">
        <v>1145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1138</v>
      </c>
      <c r="G133" s="217"/>
      <c r="H133" s="221">
        <v>4.0999999999999996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75</v>
      </c>
      <c r="AY133" s="227" t="s">
        <v>152</v>
      </c>
    </row>
    <row r="134" spans="1:65" s="13" customFormat="1" ht="11.25">
      <c r="B134" s="216"/>
      <c r="C134" s="217"/>
      <c r="D134" s="218" t="s">
        <v>161</v>
      </c>
      <c r="E134" s="219" t="s">
        <v>1</v>
      </c>
      <c r="F134" s="220" t="s">
        <v>1142</v>
      </c>
      <c r="G134" s="217"/>
      <c r="H134" s="221">
        <v>1.6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75</v>
      </c>
      <c r="AY134" s="227" t="s">
        <v>152</v>
      </c>
    </row>
    <row r="135" spans="1:65" s="15" customFormat="1" ht="11.25">
      <c r="B135" s="243"/>
      <c r="C135" s="244"/>
      <c r="D135" s="218" t="s">
        <v>161</v>
      </c>
      <c r="E135" s="245" t="s">
        <v>1</v>
      </c>
      <c r="F135" s="246" t="s">
        <v>273</v>
      </c>
      <c r="G135" s="244"/>
      <c r="H135" s="247">
        <v>5.6999999999999993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AT135" s="253" t="s">
        <v>161</v>
      </c>
      <c r="AU135" s="253" t="s">
        <v>85</v>
      </c>
      <c r="AV135" s="15" t="s">
        <v>172</v>
      </c>
      <c r="AW135" s="15" t="s">
        <v>32</v>
      </c>
      <c r="AX135" s="15" t="s">
        <v>83</v>
      </c>
      <c r="AY135" s="253" t="s">
        <v>152</v>
      </c>
    </row>
    <row r="136" spans="1:65" s="2" customFormat="1" ht="24" customHeight="1">
      <c r="A136" s="34"/>
      <c r="B136" s="35"/>
      <c r="C136" s="203" t="s">
        <v>172</v>
      </c>
      <c r="D136" s="203" t="s">
        <v>155</v>
      </c>
      <c r="E136" s="204" t="s">
        <v>245</v>
      </c>
      <c r="F136" s="205" t="s">
        <v>246</v>
      </c>
      <c r="G136" s="206" t="s">
        <v>247</v>
      </c>
      <c r="H136" s="207">
        <v>79</v>
      </c>
      <c r="I136" s="208"/>
      <c r="J136" s="209">
        <f>ROUND(I136*H136,2)</f>
        <v>0</v>
      </c>
      <c r="K136" s="205" t="s">
        <v>248</v>
      </c>
      <c r="L136" s="39"/>
      <c r="M136" s="210" t="s">
        <v>1</v>
      </c>
      <c r="N136" s="211" t="s">
        <v>40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0.22</v>
      </c>
      <c r="T136" s="213">
        <f>S136*H136</f>
        <v>17.38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83</v>
      </c>
      <c r="BK136" s="215">
        <f>ROUND(I136*H136,2)</f>
        <v>0</v>
      </c>
      <c r="BL136" s="17" t="s">
        <v>172</v>
      </c>
      <c r="BM136" s="214" t="s">
        <v>1146</v>
      </c>
    </row>
    <row r="137" spans="1:65" s="13" customFormat="1" ht="22.5">
      <c r="B137" s="216"/>
      <c r="C137" s="217"/>
      <c r="D137" s="218" t="s">
        <v>161</v>
      </c>
      <c r="E137" s="219" t="s">
        <v>1</v>
      </c>
      <c r="F137" s="220" t="s">
        <v>1147</v>
      </c>
      <c r="G137" s="217"/>
      <c r="H137" s="221">
        <v>79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161</v>
      </c>
      <c r="AU137" s="227" t="s">
        <v>85</v>
      </c>
      <c r="AV137" s="13" t="s">
        <v>85</v>
      </c>
      <c r="AW137" s="13" t="s">
        <v>32</v>
      </c>
      <c r="AX137" s="13" t="s">
        <v>83</v>
      </c>
      <c r="AY137" s="227" t="s">
        <v>152</v>
      </c>
    </row>
    <row r="138" spans="1:65" s="2" customFormat="1" ht="24" customHeight="1">
      <c r="A138" s="34"/>
      <c r="B138" s="35"/>
      <c r="C138" s="203" t="s">
        <v>151</v>
      </c>
      <c r="D138" s="203" t="s">
        <v>155</v>
      </c>
      <c r="E138" s="204" t="s">
        <v>251</v>
      </c>
      <c r="F138" s="205" t="s">
        <v>252</v>
      </c>
      <c r="G138" s="206" t="s">
        <v>247</v>
      </c>
      <c r="H138" s="207">
        <v>145</v>
      </c>
      <c r="I138" s="208"/>
      <c r="J138" s="209">
        <f>ROUND(I138*H138,2)</f>
        <v>0</v>
      </c>
      <c r="K138" s="205" t="s">
        <v>248</v>
      </c>
      <c r="L138" s="39"/>
      <c r="M138" s="210" t="s">
        <v>1</v>
      </c>
      <c r="N138" s="211" t="s">
        <v>40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0.45</v>
      </c>
      <c r="T138" s="213">
        <f>S138*H138</f>
        <v>65.25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172</v>
      </c>
      <c r="AT138" s="214" t="s">
        <v>155</v>
      </c>
      <c r="AU138" s="214" t="s">
        <v>85</v>
      </c>
      <c r="AY138" s="17" t="s">
        <v>152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83</v>
      </c>
      <c r="BK138" s="215">
        <f>ROUND(I138*H138,2)</f>
        <v>0</v>
      </c>
      <c r="BL138" s="17" t="s">
        <v>172</v>
      </c>
      <c r="BM138" s="214" t="s">
        <v>1148</v>
      </c>
    </row>
    <row r="139" spans="1:65" s="13" customFormat="1" ht="22.5">
      <c r="B139" s="216"/>
      <c r="C139" s="217"/>
      <c r="D139" s="218" t="s">
        <v>161</v>
      </c>
      <c r="E139" s="219" t="s">
        <v>1</v>
      </c>
      <c r="F139" s="220" t="s">
        <v>1149</v>
      </c>
      <c r="G139" s="217"/>
      <c r="H139" s="221">
        <v>145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161</v>
      </c>
      <c r="AU139" s="227" t="s">
        <v>85</v>
      </c>
      <c r="AV139" s="13" t="s">
        <v>85</v>
      </c>
      <c r="AW139" s="13" t="s">
        <v>32</v>
      </c>
      <c r="AX139" s="13" t="s">
        <v>83</v>
      </c>
      <c r="AY139" s="227" t="s">
        <v>152</v>
      </c>
    </row>
    <row r="140" spans="1:65" s="2" customFormat="1" ht="24" customHeight="1">
      <c r="A140" s="34"/>
      <c r="B140" s="35"/>
      <c r="C140" s="203" t="s">
        <v>182</v>
      </c>
      <c r="D140" s="203" t="s">
        <v>155</v>
      </c>
      <c r="E140" s="204" t="s">
        <v>255</v>
      </c>
      <c r="F140" s="205" t="s">
        <v>256</v>
      </c>
      <c r="G140" s="206" t="s">
        <v>247</v>
      </c>
      <c r="H140" s="207">
        <v>145</v>
      </c>
      <c r="I140" s="208"/>
      <c r="J140" s="209">
        <f>ROUND(I140*H140,2)</f>
        <v>0</v>
      </c>
      <c r="K140" s="205" t="s">
        <v>248</v>
      </c>
      <c r="L140" s="39"/>
      <c r="M140" s="210" t="s">
        <v>1</v>
      </c>
      <c r="N140" s="211" t="s">
        <v>40</v>
      </c>
      <c r="O140" s="71"/>
      <c r="P140" s="212">
        <f>O140*H140</f>
        <v>0</v>
      </c>
      <c r="Q140" s="212">
        <v>1.6000000000000001E-4</v>
      </c>
      <c r="R140" s="212">
        <f>Q140*H140</f>
        <v>2.3200000000000002E-2</v>
      </c>
      <c r="S140" s="212">
        <v>0.25600000000000001</v>
      </c>
      <c r="T140" s="213">
        <f>S140*H140</f>
        <v>37.119999999999997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172</v>
      </c>
      <c r="AT140" s="214" t="s">
        <v>155</v>
      </c>
      <c r="AU140" s="214" t="s">
        <v>85</v>
      </c>
      <c r="AY140" s="17" t="s">
        <v>152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83</v>
      </c>
      <c r="BK140" s="215">
        <f>ROUND(I140*H140,2)</f>
        <v>0</v>
      </c>
      <c r="BL140" s="17" t="s">
        <v>172</v>
      </c>
      <c r="BM140" s="214" t="s">
        <v>1150</v>
      </c>
    </row>
    <row r="141" spans="1:65" s="13" customFormat="1" ht="11.25">
      <c r="B141" s="216"/>
      <c r="C141" s="217"/>
      <c r="D141" s="218" t="s">
        <v>161</v>
      </c>
      <c r="E141" s="219" t="s">
        <v>1</v>
      </c>
      <c r="F141" s="220" t="s">
        <v>1151</v>
      </c>
      <c r="G141" s="217"/>
      <c r="H141" s="221">
        <v>145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161</v>
      </c>
      <c r="AU141" s="227" t="s">
        <v>85</v>
      </c>
      <c r="AV141" s="13" t="s">
        <v>85</v>
      </c>
      <c r="AW141" s="13" t="s">
        <v>32</v>
      </c>
      <c r="AX141" s="13" t="s">
        <v>83</v>
      </c>
      <c r="AY141" s="227" t="s">
        <v>152</v>
      </c>
    </row>
    <row r="142" spans="1:65" s="2" customFormat="1" ht="24" customHeight="1">
      <c r="A142" s="34"/>
      <c r="B142" s="35"/>
      <c r="C142" s="203" t="s">
        <v>189</v>
      </c>
      <c r="D142" s="203" t="s">
        <v>155</v>
      </c>
      <c r="E142" s="204" t="s">
        <v>293</v>
      </c>
      <c r="F142" s="205" t="s">
        <v>294</v>
      </c>
      <c r="G142" s="206" t="s">
        <v>280</v>
      </c>
      <c r="H142" s="207">
        <v>43.5</v>
      </c>
      <c r="I142" s="208"/>
      <c r="J142" s="209">
        <f>ROUND(I142*H142,2)</f>
        <v>0</v>
      </c>
      <c r="K142" s="205" t="s">
        <v>248</v>
      </c>
      <c r="L142" s="39"/>
      <c r="M142" s="210" t="s">
        <v>1</v>
      </c>
      <c r="N142" s="211" t="s">
        <v>40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172</v>
      </c>
      <c r="AT142" s="214" t="s">
        <v>155</v>
      </c>
      <c r="AU142" s="214" t="s">
        <v>85</v>
      </c>
      <c r="AY142" s="17" t="s">
        <v>152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83</v>
      </c>
      <c r="BK142" s="215">
        <f>ROUND(I142*H142,2)</f>
        <v>0</v>
      </c>
      <c r="BL142" s="17" t="s">
        <v>172</v>
      </c>
      <c r="BM142" s="214" t="s">
        <v>1152</v>
      </c>
    </row>
    <row r="143" spans="1:65" s="13" customFormat="1" ht="22.5">
      <c r="B143" s="216"/>
      <c r="C143" s="217"/>
      <c r="D143" s="218" t="s">
        <v>161</v>
      </c>
      <c r="E143" s="219" t="s">
        <v>1</v>
      </c>
      <c r="F143" s="220" t="s">
        <v>1153</v>
      </c>
      <c r="G143" s="217"/>
      <c r="H143" s="221">
        <v>43.5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85</v>
      </c>
      <c r="AV143" s="13" t="s">
        <v>85</v>
      </c>
      <c r="AW143" s="13" t="s">
        <v>32</v>
      </c>
      <c r="AX143" s="13" t="s">
        <v>83</v>
      </c>
      <c r="AY143" s="227" t="s">
        <v>152</v>
      </c>
    </row>
    <row r="144" spans="1:65" s="2" customFormat="1" ht="24" customHeight="1">
      <c r="A144" s="34"/>
      <c r="B144" s="35"/>
      <c r="C144" s="203" t="s">
        <v>193</v>
      </c>
      <c r="D144" s="203" t="s">
        <v>155</v>
      </c>
      <c r="E144" s="204" t="s">
        <v>278</v>
      </c>
      <c r="F144" s="205" t="s">
        <v>279</v>
      </c>
      <c r="G144" s="206" t="s">
        <v>280</v>
      </c>
      <c r="H144" s="207">
        <v>125.58</v>
      </c>
      <c r="I144" s="208"/>
      <c r="J144" s="209">
        <f>ROUND(I144*H144,2)</f>
        <v>0</v>
      </c>
      <c r="K144" s="205" t="s">
        <v>248</v>
      </c>
      <c r="L144" s="39"/>
      <c r="M144" s="210" t="s">
        <v>1</v>
      </c>
      <c r="N144" s="211" t="s">
        <v>40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172</v>
      </c>
      <c r="AT144" s="214" t="s">
        <v>155</v>
      </c>
      <c r="AU144" s="214" t="s">
        <v>85</v>
      </c>
      <c r="AY144" s="17" t="s">
        <v>152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83</v>
      </c>
      <c r="BK144" s="215">
        <f>ROUND(I144*H144,2)</f>
        <v>0</v>
      </c>
      <c r="BL144" s="17" t="s">
        <v>172</v>
      </c>
      <c r="BM144" s="214" t="s">
        <v>1154</v>
      </c>
    </row>
    <row r="145" spans="1:65" s="13" customFormat="1" ht="22.5">
      <c r="B145" s="216"/>
      <c r="C145" s="217"/>
      <c r="D145" s="218" t="s">
        <v>161</v>
      </c>
      <c r="E145" s="219" t="s">
        <v>1</v>
      </c>
      <c r="F145" s="220" t="s">
        <v>1155</v>
      </c>
      <c r="G145" s="217"/>
      <c r="H145" s="221">
        <v>37.130000000000003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161</v>
      </c>
      <c r="AU145" s="227" t="s">
        <v>85</v>
      </c>
      <c r="AV145" s="13" t="s">
        <v>85</v>
      </c>
      <c r="AW145" s="13" t="s">
        <v>32</v>
      </c>
      <c r="AX145" s="13" t="s">
        <v>75</v>
      </c>
      <c r="AY145" s="227" t="s">
        <v>152</v>
      </c>
    </row>
    <row r="146" spans="1:65" s="13" customFormat="1" ht="33.75">
      <c r="B146" s="216"/>
      <c r="C146" s="217"/>
      <c r="D146" s="218" t="s">
        <v>161</v>
      </c>
      <c r="E146" s="219" t="s">
        <v>1</v>
      </c>
      <c r="F146" s="220" t="s">
        <v>1156</v>
      </c>
      <c r="G146" s="217"/>
      <c r="H146" s="221">
        <v>44.95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75</v>
      </c>
      <c r="AY146" s="227" t="s">
        <v>152</v>
      </c>
    </row>
    <row r="147" spans="1:65" s="13" customFormat="1" ht="11.25">
      <c r="B147" s="216"/>
      <c r="C147" s="217"/>
      <c r="D147" s="218" t="s">
        <v>161</v>
      </c>
      <c r="E147" s="219" t="s">
        <v>1</v>
      </c>
      <c r="F147" s="220" t="s">
        <v>1157</v>
      </c>
      <c r="G147" s="217"/>
      <c r="H147" s="221">
        <v>43.5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75</v>
      </c>
      <c r="AY147" s="227" t="s">
        <v>152</v>
      </c>
    </row>
    <row r="148" spans="1:65" s="15" customFormat="1" ht="11.25">
      <c r="B148" s="243"/>
      <c r="C148" s="244"/>
      <c r="D148" s="218" t="s">
        <v>161</v>
      </c>
      <c r="E148" s="245" t="s">
        <v>1</v>
      </c>
      <c r="F148" s="246" t="s">
        <v>273</v>
      </c>
      <c r="G148" s="244"/>
      <c r="H148" s="247">
        <v>125.58000000000001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AT148" s="253" t="s">
        <v>161</v>
      </c>
      <c r="AU148" s="253" t="s">
        <v>85</v>
      </c>
      <c r="AV148" s="15" t="s">
        <v>172</v>
      </c>
      <c r="AW148" s="15" t="s">
        <v>32</v>
      </c>
      <c r="AX148" s="15" t="s">
        <v>83</v>
      </c>
      <c r="AY148" s="253" t="s">
        <v>152</v>
      </c>
    </row>
    <row r="149" spans="1:65" s="2" customFormat="1" ht="24" customHeight="1">
      <c r="A149" s="34"/>
      <c r="B149" s="35"/>
      <c r="C149" s="203" t="s">
        <v>197</v>
      </c>
      <c r="D149" s="203" t="s">
        <v>155</v>
      </c>
      <c r="E149" s="204" t="s">
        <v>286</v>
      </c>
      <c r="F149" s="205" t="s">
        <v>287</v>
      </c>
      <c r="G149" s="206" t="s">
        <v>280</v>
      </c>
      <c r="H149" s="207">
        <v>125.58</v>
      </c>
      <c r="I149" s="208"/>
      <c r="J149" s="209">
        <f>ROUND(I149*H149,2)</f>
        <v>0</v>
      </c>
      <c r="K149" s="205" t="s">
        <v>248</v>
      </c>
      <c r="L149" s="39"/>
      <c r="M149" s="210" t="s">
        <v>1</v>
      </c>
      <c r="N149" s="211" t="s">
        <v>40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172</v>
      </c>
      <c r="AT149" s="214" t="s">
        <v>155</v>
      </c>
      <c r="AU149" s="214" t="s">
        <v>85</v>
      </c>
      <c r="AY149" s="17" t="s">
        <v>152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83</v>
      </c>
      <c r="BK149" s="215">
        <f>ROUND(I149*H149,2)</f>
        <v>0</v>
      </c>
      <c r="BL149" s="17" t="s">
        <v>172</v>
      </c>
      <c r="BM149" s="214" t="s">
        <v>1158</v>
      </c>
    </row>
    <row r="150" spans="1:65" s="2" customFormat="1" ht="24" customHeight="1">
      <c r="A150" s="34"/>
      <c r="B150" s="35"/>
      <c r="C150" s="203" t="s">
        <v>202</v>
      </c>
      <c r="D150" s="203" t="s">
        <v>155</v>
      </c>
      <c r="E150" s="204" t="s">
        <v>289</v>
      </c>
      <c r="F150" s="205" t="s">
        <v>290</v>
      </c>
      <c r="G150" s="206" t="s">
        <v>280</v>
      </c>
      <c r="H150" s="207">
        <v>1.08</v>
      </c>
      <c r="I150" s="208"/>
      <c r="J150" s="209">
        <f>ROUND(I150*H150,2)</f>
        <v>0</v>
      </c>
      <c r="K150" s="205" t="s">
        <v>248</v>
      </c>
      <c r="L150" s="39"/>
      <c r="M150" s="210" t="s">
        <v>1</v>
      </c>
      <c r="N150" s="211" t="s">
        <v>40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172</v>
      </c>
      <c r="AT150" s="214" t="s">
        <v>155</v>
      </c>
      <c r="AU150" s="214" t="s">
        <v>85</v>
      </c>
      <c r="AY150" s="17" t="s">
        <v>152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83</v>
      </c>
      <c r="BK150" s="215">
        <f>ROUND(I150*H150,2)</f>
        <v>0</v>
      </c>
      <c r="BL150" s="17" t="s">
        <v>172</v>
      </c>
      <c r="BM150" s="214" t="s">
        <v>1159</v>
      </c>
    </row>
    <row r="151" spans="1:65" s="13" customFormat="1" ht="22.5">
      <c r="B151" s="216"/>
      <c r="C151" s="217"/>
      <c r="D151" s="218" t="s">
        <v>161</v>
      </c>
      <c r="E151" s="219" t="s">
        <v>1</v>
      </c>
      <c r="F151" s="220" t="s">
        <v>1160</v>
      </c>
      <c r="G151" s="217"/>
      <c r="H151" s="221">
        <v>1.08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161</v>
      </c>
      <c r="AU151" s="227" t="s">
        <v>85</v>
      </c>
      <c r="AV151" s="13" t="s">
        <v>85</v>
      </c>
      <c r="AW151" s="13" t="s">
        <v>32</v>
      </c>
      <c r="AX151" s="13" t="s">
        <v>83</v>
      </c>
      <c r="AY151" s="227" t="s">
        <v>152</v>
      </c>
    </row>
    <row r="152" spans="1:65" s="2" customFormat="1" ht="24" customHeight="1">
      <c r="A152" s="34"/>
      <c r="B152" s="35"/>
      <c r="C152" s="203" t="s">
        <v>212</v>
      </c>
      <c r="D152" s="203" t="s">
        <v>155</v>
      </c>
      <c r="E152" s="204" t="s">
        <v>297</v>
      </c>
      <c r="F152" s="205" t="s">
        <v>298</v>
      </c>
      <c r="G152" s="206" t="s">
        <v>280</v>
      </c>
      <c r="H152" s="207">
        <v>6.24</v>
      </c>
      <c r="I152" s="208"/>
      <c r="J152" s="209">
        <f>ROUND(I152*H152,2)</f>
        <v>0</v>
      </c>
      <c r="K152" s="205" t="s">
        <v>248</v>
      </c>
      <c r="L152" s="39"/>
      <c r="M152" s="210" t="s">
        <v>1</v>
      </c>
      <c r="N152" s="211" t="s">
        <v>40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172</v>
      </c>
      <c r="AT152" s="214" t="s">
        <v>155</v>
      </c>
      <c r="AU152" s="214" t="s">
        <v>85</v>
      </c>
      <c r="AY152" s="17" t="s">
        <v>152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83</v>
      </c>
      <c r="BK152" s="215">
        <f>ROUND(I152*H152,2)</f>
        <v>0</v>
      </c>
      <c r="BL152" s="17" t="s">
        <v>172</v>
      </c>
      <c r="BM152" s="214" t="s">
        <v>1161</v>
      </c>
    </row>
    <row r="153" spans="1:65" s="13" customFormat="1" ht="11.25">
      <c r="B153" s="216"/>
      <c r="C153" s="217"/>
      <c r="D153" s="218" t="s">
        <v>161</v>
      </c>
      <c r="E153" s="219" t="s">
        <v>1</v>
      </c>
      <c r="F153" s="220" t="s">
        <v>1162</v>
      </c>
      <c r="G153" s="217"/>
      <c r="H153" s="221">
        <v>6.24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161</v>
      </c>
      <c r="AU153" s="227" t="s">
        <v>85</v>
      </c>
      <c r="AV153" s="13" t="s">
        <v>85</v>
      </c>
      <c r="AW153" s="13" t="s">
        <v>32</v>
      </c>
      <c r="AX153" s="13" t="s">
        <v>83</v>
      </c>
      <c r="AY153" s="227" t="s">
        <v>152</v>
      </c>
    </row>
    <row r="154" spans="1:65" s="2" customFormat="1" ht="24" customHeight="1">
      <c r="A154" s="34"/>
      <c r="B154" s="35"/>
      <c r="C154" s="203" t="s">
        <v>216</v>
      </c>
      <c r="D154" s="203" t="s">
        <v>155</v>
      </c>
      <c r="E154" s="204" t="s">
        <v>301</v>
      </c>
      <c r="F154" s="205" t="s">
        <v>302</v>
      </c>
      <c r="G154" s="206" t="s">
        <v>280</v>
      </c>
      <c r="H154" s="207">
        <v>6.24</v>
      </c>
      <c r="I154" s="208"/>
      <c r="J154" s="209">
        <f>ROUND(I154*H154,2)</f>
        <v>0</v>
      </c>
      <c r="K154" s="205" t="s">
        <v>248</v>
      </c>
      <c r="L154" s="39"/>
      <c r="M154" s="210" t="s">
        <v>1</v>
      </c>
      <c r="N154" s="211" t="s">
        <v>40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172</v>
      </c>
      <c r="AT154" s="214" t="s">
        <v>155</v>
      </c>
      <c r="AU154" s="214" t="s">
        <v>85</v>
      </c>
      <c r="AY154" s="17" t="s">
        <v>152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83</v>
      </c>
      <c r="BK154" s="215">
        <f>ROUND(I154*H154,2)</f>
        <v>0</v>
      </c>
      <c r="BL154" s="17" t="s">
        <v>172</v>
      </c>
      <c r="BM154" s="214" t="s">
        <v>1163</v>
      </c>
    </row>
    <row r="155" spans="1:65" s="2" customFormat="1" ht="24" customHeight="1">
      <c r="A155" s="34"/>
      <c r="B155" s="35"/>
      <c r="C155" s="203" t="s">
        <v>219</v>
      </c>
      <c r="D155" s="203" t="s">
        <v>155</v>
      </c>
      <c r="E155" s="204" t="s">
        <v>304</v>
      </c>
      <c r="F155" s="205" t="s">
        <v>305</v>
      </c>
      <c r="G155" s="206" t="s">
        <v>280</v>
      </c>
      <c r="H155" s="207">
        <v>24.4</v>
      </c>
      <c r="I155" s="208"/>
      <c r="J155" s="209">
        <f>ROUND(I155*H155,2)</f>
        <v>0</v>
      </c>
      <c r="K155" s="205" t="s">
        <v>248</v>
      </c>
      <c r="L155" s="39"/>
      <c r="M155" s="210" t="s">
        <v>1</v>
      </c>
      <c r="N155" s="211" t="s">
        <v>40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172</v>
      </c>
      <c r="AT155" s="214" t="s">
        <v>155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172</v>
      </c>
      <c r="BM155" s="214" t="s">
        <v>1164</v>
      </c>
    </row>
    <row r="156" spans="1:65" s="13" customFormat="1" ht="11.25">
      <c r="B156" s="216"/>
      <c r="C156" s="217"/>
      <c r="D156" s="218" t="s">
        <v>161</v>
      </c>
      <c r="E156" s="219" t="s">
        <v>1</v>
      </c>
      <c r="F156" s="220" t="s">
        <v>1165</v>
      </c>
      <c r="G156" s="217"/>
      <c r="H156" s="221">
        <v>24.4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161</v>
      </c>
      <c r="AU156" s="227" t="s">
        <v>85</v>
      </c>
      <c r="AV156" s="13" t="s">
        <v>85</v>
      </c>
      <c r="AW156" s="13" t="s">
        <v>32</v>
      </c>
      <c r="AX156" s="13" t="s">
        <v>83</v>
      </c>
      <c r="AY156" s="227" t="s">
        <v>152</v>
      </c>
    </row>
    <row r="157" spans="1:65" s="2" customFormat="1" ht="24" customHeight="1">
      <c r="A157" s="34"/>
      <c r="B157" s="35"/>
      <c r="C157" s="203" t="s">
        <v>223</v>
      </c>
      <c r="D157" s="203" t="s">
        <v>155</v>
      </c>
      <c r="E157" s="204" t="s">
        <v>308</v>
      </c>
      <c r="F157" s="205" t="s">
        <v>309</v>
      </c>
      <c r="G157" s="206" t="s">
        <v>280</v>
      </c>
      <c r="H157" s="207">
        <v>24.4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1166</v>
      </c>
    </row>
    <row r="158" spans="1:65" s="2" customFormat="1" ht="24" customHeight="1">
      <c r="A158" s="34"/>
      <c r="B158" s="35"/>
      <c r="C158" s="203" t="s">
        <v>8</v>
      </c>
      <c r="D158" s="203" t="s">
        <v>155</v>
      </c>
      <c r="E158" s="204" t="s">
        <v>311</v>
      </c>
      <c r="F158" s="205" t="s">
        <v>312</v>
      </c>
      <c r="G158" s="206" t="s">
        <v>280</v>
      </c>
      <c r="H158" s="207">
        <v>11.2</v>
      </c>
      <c r="I158" s="208"/>
      <c r="J158" s="209">
        <f>ROUND(I158*H158,2)</f>
        <v>0</v>
      </c>
      <c r="K158" s="205" t="s">
        <v>248</v>
      </c>
      <c r="L158" s="39"/>
      <c r="M158" s="210" t="s">
        <v>1</v>
      </c>
      <c r="N158" s="211" t="s">
        <v>40</v>
      </c>
      <c r="O158" s="71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172</v>
      </c>
      <c r="AT158" s="214" t="s">
        <v>155</v>
      </c>
      <c r="AU158" s="214" t="s">
        <v>85</v>
      </c>
      <c r="AY158" s="17" t="s">
        <v>152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83</v>
      </c>
      <c r="BK158" s="215">
        <f>ROUND(I158*H158,2)</f>
        <v>0</v>
      </c>
      <c r="BL158" s="17" t="s">
        <v>172</v>
      </c>
      <c r="BM158" s="214" t="s">
        <v>1167</v>
      </c>
    </row>
    <row r="159" spans="1:65" s="13" customFormat="1" ht="11.25">
      <c r="B159" s="216"/>
      <c r="C159" s="217"/>
      <c r="D159" s="218" t="s">
        <v>161</v>
      </c>
      <c r="E159" s="219" t="s">
        <v>1</v>
      </c>
      <c r="F159" s="220" t="s">
        <v>1168</v>
      </c>
      <c r="G159" s="217"/>
      <c r="H159" s="221">
        <v>11.2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83</v>
      </c>
      <c r="AY159" s="227" t="s">
        <v>152</v>
      </c>
    </row>
    <row r="160" spans="1:65" s="2" customFormat="1" ht="24" customHeight="1">
      <c r="A160" s="34"/>
      <c r="B160" s="35"/>
      <c r="C160" s="203" t="s">
        <v>229</v>
      </c>
      <c r="D160" s="203" t="s">
        <v>155</v>
      </c>
      <c r="E160" s="204" t="s">
        <v>317</v>
      </c>
      <c r="F160" s="205" t="s">
        <v>318</v>
      </c>
      <c r="G160" s="206" t="s">
        <v>280</v>
      </c>
      <c r="H160" s="207">
        <v>11.2</v>
      </c>
      <c r="I160" s="208"/>
      <c r="J160" s="209">
        <f>ROUND(I160*H160,2)</f>
        <v>0</v>
      </c>
      <c r="K160" s="205" t="s">
        <v>248</v>
      </c>
      <c r="L160" s="39"/>
      <c r="M160" s="210" t="s">
        <v>1</v>
      </c>
      <c r="N160" s="211" t="s">
        <v>40</v>
      </c>
      <c r="O160" s="71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172</v>
      </c>
      <c r="AT160" s="214" t="s">
        <v>155</v>
      </c>
      <c r="AU160" s="214" t="s">
        <v>85</v>
      </c>
      <c r="AY160" s="17" t="s">
        <v>152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7" t="s">
        <v>83</v>
      </c>
      <c r="BK160" s="215">
        <f>ROUND(I160*H160,2)</f>
        <v>0</v>
      </c>
      <c r="BL160" s="17" t="s">
        <v>172</v>
      </c>
      <c r="BM160" s="214" t="s">
        <v>1169</v>
      </c>
    </row>
    <row r="161" spans="1:65" s="2" customFormat="1" ht="16.5" customHeight="1">
      <c r="A161" s="34"/>
      <c r="B161" s="35"/>
      <c r="C161" s="203" t="s">
        <v>316</v>
      </c>
      <c r="D161" s="203" t="s">
        <v>155</v>
      </c>
      <c r="E161" s="204" t="s">
        <v>321</v>
      </c>
      <c r="F161" s="205" t="s">
        <v>322</v>
      </c>
      <c r="G161" s="206" t="s">
        <v>247</v>
      </c>
      <c r="H161" s="207">
        <v>41.5</v>
      </c>
      <c r="I161" s="208"/>
      <c r="J161" s="209">
        <f>ROUND(I161*H161,2)</f>
        <v>0</v>
      </c>
      <c r="K161" s="205" t="s">
        <v>248</v>
      </c>
      <c r="L161" s="39"/>
      <c r="M161" s="210" t="s">
        <v>1</v>
      </c>
      <c r="N161" s="211" t="s">
        <v>40</v>
      </c>
      <c r="O161" s="71"/>
      <c r="P161" s="212">
        <f>O161*H161</f>
        <v>0</v>
      </c>
      <c r="Q161" s="212">
        <v>8.4000000000000003E-4</v>
      </c>
      <c r="R161" s="212">
        <f>Q161*H161</f>
        <v>3.4860000000000002E-2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172</v>
      </c>
      <c r="AT161" s="214" t="s">
        <v>155</v>
      </c>
      <c r="AU161" s="214" t="s">
        <v>85</v>
      </c>
      <c r="AY161" s="17" t="s">
        <v>152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83</v>
      </c>
      <c r="BK161" s="215">
        <f>ROUND(I161*H161,2)</f>
        <v>0</v>
      </c>
      <c r="BL161" s="17" t="s">
        <v>172</v>
      </c>
      <c r="BM161" s="214" t="s">
        <v>1170</v>
      </c>
    </row>
    <row r="162" spans="1:65" s="13" customFormat="1" ht="11.25">
      <c r="B162" s="216"/>
      <c r="C162" s="217"/>
      <c r="D162" s="218" t="s">
        <v>161</v>
      </c>
      <c r="E162" s="219" t="s">
        <v>1</v>
      </c>
      <c r="F162" s="220" t="s">
        <v>1171</v>
      </c>
      <c r="G162" s="217"/>
      <c r="H162" s="221">
        <v>17.899999999999999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161</v>
      </c>
      <c r="AU162" s="227" t="s">
        <v>85</v>
      </c>
      <c r="AV162" s="13" t="s">
        <v>85</v>
      </c>
      <c r="AW162" s="13" t="s">
        <v>32</v>
      </c>
      <c r="AX162" s="13" t="s">
        <v>75</v>
      </c>
      <c r="AY162" s="227" t="s">
        <v>152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1172</v>
      </c>
      <c r="G163" s="217"/>
      <c r="H163" s="221">
        <v>23.6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5" customFormat="1" ht="11.25">
      <c r="B164" s="243"/>
      <c r="C164" s="244"/>
      <c r="D164" s="218" t="s">
        <v>161</v>
      </c>
      <c r="E164" s="245" t="s">
        <v>1</v>
      </c>
      <c r="F164" s="246" t="s">
        <v>273</v>
      </c>
      <c r="G164" s="244"/>
      <c r="H164" s="247">
        <v>41.5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AT164" s="253" t="s">
        <v>161</v>
      </c>
      <c r="AU164" s="253" t="s">
        <v>85</v>
      </c>
      <c r="AV164" s="15" t="s">
        <v>172</v>
      </c>
      <c r="AW164" s="15" t="s">
        <v>32</v>
      </c>
      <c r="AX164" s="15" t="s">
        <v>83</v>
      </c>
      <c r="AY164" s="253" t="s">
        <v>152</v>
      </c>
    </row>
    <row r="165" spans="1:65" s="2" customFormat="1" ht="24" customHeight="1">
      <c r="A165" s="34"/>
      <c r="B165" s="35"/>
      <c r="C165" s="203" t="s">
        <v>320</v>
      </c>
      <c r="D165" s="203" t="s">
        <v>155</v>
      </c>
      <c r="E165" s="204" t="s">
        <v>327</v>
      </c>
      <c r="F165" s="205" t="s">
        <v>328</v>
      </c>
      <c r="G165" s="206" t="s">
        <v>247</v>
      </c>
      <c r="H165" s="207">
        <v>938</v>
      </c>
      <c r="I165" s="208"/>
      <c r="J165" s="209">
        <f>ROUND(I165*H165,2)</f>
        <v>0</v>
      </c>
      <c r="K165" s="205" t="s">
        <v>248</v>
      </c>
      <c r="L165" s="39"/>
      <c r="M165" s="210" t="s">
        <v>1</v>
      </c>
      <c r="N165" s="211" t="s">
        <v>40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172</v>
      </c>
      <c r="AT165" s="214" t="s">
        <v>155</v>
      </c>
      <c r="AU165" s="214" t="s">
        <v>85</v>
      </c>
      <c r="AY165" s="17" t="s">
        <v>152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83</v>
      </c>
      <c r="BK165" s="215">
        <f>ROUND(I165*H165,2)</f>
        <v>0</v>
      </c>
      <c r="BL165" s="17" t="s">
        <v>172</v>
      </c>
      <c r="BM165" s="214" t="s">
        <v>1173</v>
      </c>
    </row>
    <row r="166" spans="1:65" s="2" customFormat="1" ht="24" customHeight="1">
      <c r="A166" s="34"/>
      <c r="B166" s="35"/>
      <c r="C166" s="203" t="s">
        <v>326</v>
      </c>
      <c r="D166" s="203" t="s">
        <v>155</v>
      </c>
      <c r="E166" s="204" t="s">
        <v>331</v>
      </c>
      <c r="F166" s="205" t="s">
        <v>332</v>
      </c>
      <c r="G166" s="206" t="s">
        <v>280</v>
      </c>
      <c r="H166" s="207">
        <v>938</v>
      </c>
      <c r="I166" s="208"/>
      <c r="J166" s="209">
        <f>ROUND(I166*H166,2)</f>
        <v>0</v>
      </c>
      <c r="K166" s="205" t="s">
        <v>248</v>
      </c>
      <c r="L166" s="39"/>
      <c r="M166" s="210" t="s">
        <v>1</v>
      </c>
      <c r="N166" s="211" t="s">
        <v>40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172</v>
      </c>
      <c r="AT166" s="214" t="s">
        <v>155</v>
      </c>
      <c r="AU166" s="214" t="s">
        <v>85</v>
      </c>
      <c r="AY166" s="17" t="s">
        <v>152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83</v>
      </c>
      <c r="BK166" s="215">
        <f>ROUND(I166*H166,2)</f>
        <v>0</v>
      </c>
      <c r="BL166" s="17" t="s">
        <v>172</v>
      </c>
      <c r="BM166" s="214" t="s">
        <v>1174</v>
      </c>
    </row>
    <row r="167" spans="1:65" s="2" customFormat="1" ht="24" customHeight="1">
      <c r="A167" s="34"/>
      <c r="B167" s="35"/>
      <c r="C167" s="203" t="s">
        <v>330</v>
      </c>
      <c r="D167" s="203" t="s">
        <v>155</v>
      </c>
      <c r="E167" s="204" t="s">
        <v>335</v>
      </c>
      <c r="F167" s="205" t="s">
        <v>336</v>
      </c>
      <c r="G167" s="206" t="s">
        <v>280</v>
      </c>
      <c r="H167" s="207">
        <v>1.08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1175</v>
      </c>
    </row>
    <row r="168" spans="1:65" s="13" customFormat="1" ht="11.25">
      <c r="B168" s="216"/>
      <c r="C168" s="217"/>
      <c r="D168" s="218" t="s">
        <v>161</v>
      </c>
      <c r="E168" s="219" t="s">
        <v>1</v>
      </c>
      <c r="F168" s="220" t="s">
        <v>1176</v>
      </c>
      <c r="G168" s="217"/>
      <c r="H168" s="221">
        <v>1.08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85</v>
      </c>
      <c r="AV168" s="13" t="s">
        <v>85</v>
      </c>
      <c r="AW168" s="13" t="s">
        <v>32</v>
      </c>
      <c r="AX168" s="13" t="s">
        <v>83</v>
      </c>
      <c r="AY168" s="227" t="s">
        <v>152</v>
      </c>
    </row>
    <row r="169" spans="1:65" s="2" customFormat="1" ht="24" customHeight="1">
      <c r="A169" s="34"/>
      <c r="B169" s="35"/>
      <c r="C169" s="203" t="s">
        <v>7</v>
      </c>
      <c r="D169" s="203" t="s">
        <v>155</v>
      </c>
      <c r="E169" s="204" t="s">
        <v>340</v>
      </c>
      <c r="F169" s="205" t="s">
        <v>341</v>
      </c>
      <c r="G169" s="206" t="s">
        <v>280</v>
      </c>
      <c r="H169" s="207">
        <v>87</v>
      </c>
      <c r="I169" s="208"/>
      <c r="J169" s="209">
        <f>ROUND(I169*H169,2)</f>
        <v>0</v>
      </c>
      <c r="K169" s="205" t="s">
        <v>248</v>
      </c>
      <c r="L169" s="39"/>
      <c r="M169" s="210" t="s">
        <v>1</v>
      </c>
      <c r="N169" s="211" t="s">
        <v>40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172</v>
      </c>
      <c r="AT169" s="214" t="s">
        <v>155</v>
      </c>
      <c r="AU169" s="214" t="s">
        <v>85</v>
      </c>
      <c r="AY169" s="17" t="s">
        <v>152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83</v>
      </c>
      <c r="BK169" s="215">
        <f>ROUND(I169*H169,2)</f>
        <v>0</v>
      </c>
      <c r="BL169" s="17" t="s">
        <v>172</v>
      </c>
      <c r="BM169" s="214" t="s">
        <v>1177</v>
      </c>
    </row>
    <row r="170" spans="1:65" s="13" customFormat="1" ht="22.5">
      <c r="B170" s="216"/>
      <c r="C170" s="217"/>
      <c r="D170" s="218" t="s">
        <v>161</v>
      </c>
      <c r="E170" s="219" t="s">
        <v>1</v>
      </c>
      <c r="F170" s="220" t="s">
        <v>1178</v>
      </c>
      <c r="G170" s="217"/>
      <c r="H170" s="221">
        <v>87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161</v>
      </c>
      <c r="AU170" s="227" t="s">
        <v>85</v>
      </c>
      <c r="AV170" s="13" t="s">
        <v>85</v>
      </c>
      <c r="AW170" s="13" t="s">
        <v>32</v>
      </c>
      <c r="AX170" s="13" t="s">
        <v>83</v>
      </c>
      <c r="AY170" s="227" t="s">
        <v>152</v>
      </c>
    </row>
    <row r="171" spans="1:65" s="2" customFormat="1" ht="24" customHeight="1">
      <c r="A171" s="34"/>
      <c r="B171" s="35"/>
      <c r="C171" s="203" t="s">
        <v>339</v>
      </c>
      <c r="D171" s="203" t="s">
        <v>155</v>
      </c>
      <c r="E171" s="204" t="s">
        <v>345</v>
      </c>
      <c r="F171" s="205" t="s">
        <v>346</v>
      </c>
      <c r="G171" s="206" t="s">
        <v>280</v>
      </c>
      <c r="H171" s="207">
        <v>86.79</v>
      </c>
      <c r="I171" s="208"/>
      <c r="J171" s="209">
        <f>ROUND(I171*H171,2)</f>
        <v>0</v>
      </c>
      <c r="K171" s="205" t="s">
        <v>248</v>
      </c>
      <c r="L171" s="39"/>
      <c r="M171" s="210" t="s">
        <v>1</v>
      </c>
      <c r="N171" s="211" t="s">
        <v>40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172</v>
      </c>
      <c r="AT171" s="214" t="s">
        <v>155</v>
      </c>
      <c r="AU171" s="214" t="s">
        <v>85</v>
      </c>
      <c r="AY171" s="17" t="s">
        <v>152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83</v>
      </c>
      <c r="BK171" s="215">
        <f>ROUND(I171*H171,2)</f>
        <v>0</v>
      </c>
      <c r="BL171" s="17" t="s">
        <v>172</v>
      </c>
      <c r="BM171" s="214" t="s">
        <v>1179</v>
      </c>
    </row>
    <row r="172" spans="1:65" s="13" customFormat="1" ht="33.75">
      <c r="B172" s="216"/>
      <c r="C172" s="217"/>
      <c r="D172" s="218" t="s">
        <v>161</v>
      </c>
      <c r="E172" s="219" t="s">
        <v>1</v>
      </c>
      <c r="F172" s="220" t="s">
        <v>1156</v>
      </c>
      <c r="G172" s="217"/>
      <c r="H172" s="221">
        <v>44.95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161</v>
      </c>
      <c r="AU172" s="227" t="s">
        <v>85</v>
      </c>
      <c r="AV172" s="13" t="s">
        <v>85</v>
      </c>
      <c r="AW172" s="13" t="s">
        <v>32</v>
      </c>
      <c r="AX172" s="13" t="s">
        <v>75</v>
      </c>
      <c r="AY172" s="227" t="s">
        <v>152</v>
      </c>
    </row>
    <row r="173" spans="1:65" s="13" customFormat="1" ht="11.25">
      <c r="B173" s="216"/>
      <c r="C173" s="217"/>
      <c r="D173" s="218" t="s">
        <v>161</v>
      </c>
      <c r="E173" s="219" t="s">
        <v>1</v>
      </c>
      <c r="F173" s="220" t="s">
        <v>1162</v>
      </c>
      <c r="G173" s="217"/>
      <c r="H173" s="221">
        <v>6.24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161</v>
      </c>
      <c r="AU173" s="227" t="s">
        <v>85</v>
      </c>
      <c r="AV173" s="13" t="s">
        <v>85</v>
      </c>
      <c r="AW173" s="13" t="s">
        <v>32</v>
      </c>
      <c r="AX173" s="13" t="s">
        <v>75</v>
      </c>
      <c r="AY173" s="227" t="s">
        <v>152</v>
      </c>
    </row>
    <row r="174" spans="1:65" s="13" customFormat="1" ht="11.25">
      <c r="B174" s="216"/>
      <c r="C174" s="217"/>
      <c r="D174" s="218" t="s">
        <v>161</v>
      </c>
      <c r="E174" s="219" t="s">
        <v>1</v>
      </c>
      <c r="F174" s="220" t="s">
        <v>1168</v>
      </c>
      <c r="G174" s="217"/>
      <c r="H174" s="221">
        <v>11.2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75</v>
      </c>
      <c r="AY174" s="227" t="s">
        <v>152</v>
      </c>
    </row>
    <row r="175" spans="1:65" s="13" customFormat="1" ht="11.25">
      <c r="B175" s="216"/>
      <c r="C175" s="217"/>
      <c r="D175" s="218" t="s">
        <v>161</v>
      </c>
      <c r="E175" s="219" t="s">
        <v>1</v>
      </c>
      <c r="F175" s="220" t="s">
        <v>1165</v>
      </c>
      <c r="G175" s="217"/>
      <c r="H175" s="221">
        <v>24.4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161</v>
      </c>
      <c r="AU175" s="227" t="s">
        <v>85</v>
      </c>
      <c r="AV175" s="13" t="s">
        <v>85</v>
      </c>
      <c r="AW175" s="13" t="s">
        <v>32</v>
      </c>
      <c r="AX175" s="13" t="s">
        <v>75</v>
      </c>
      <c r="AY175" s="227" t="s">
        <v>152</v>
      </c>
    </row>
    <row r="176" spans="1:65" s="15" customFormat="1" ht="11.25">
      <c r="B176" s="243"/>
      <c r="C176" s="244"/>
      <c r="D176" s="218" t="s">
        <v>161</v>
      </c>
      <c r="E176" s="245" t="s">
        <v>1</v>
      </c>
      <c r="F176" s="246" t="s">
        <v>273</v>
      </c>
      <c r="G176" s="244"/>
      <c r="H176" s="247">
        <v>86.789999999999992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AT176" s="253" t="s">
        <v>161</v>
      </c>
      <c r="AU176" s="253" t="s">
        <v>85</v>
      </c>
      <c r="AV176" s="15" t="s">
        <v>172</v>
      </c>
      <c r="AW176" s="15" t="s">
        <v>32</v>
      </c>
      <c r="AX176" s="15" t="s">
        <v>83</v>
      </c>
      <c r="AY176" s="253" t="s">
        <v>152</v>
      </c>
    </row>
    <row r="177" spans="1:65" s="2" customFormat="1" ht="24" customHeight="1">
      <c r="A177" s="34"/>
      <c r="B177" s="35"/>
      <c r="C177" s="203" t="s">
        <v>344</v>
      </c>
      <c r="D177" s="203" t="s">
        <v>155</v>
      </c>
      <c r="E177" s="204" t="s">
        <v>350</v>
      </c>
      <c r="F177" s="205" t="s">
        <v>351</v>
      </c>
      <c r="G177" s="206" t="s">
        <v>280</v>
      </c>
      <c r="H177" s="207">
        <v>1.08</v>
      </c>
      <c r="I177" s="208"/>
      <c r="J177" s="209">
        <f>ROUND(I177*H177,2)</f>
        <v>0</v>
      </c>
      <c r="K177" s="205" t="s">
        <v>248</v>
      </c>
      <c r="L177" s="39"/>
      <c r="M177" s="210" t="s">
        <v>1</v>
      </c>
      <c r="N177" s="211" t="s">
        <v>40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172</v>
      </c>
      <c r="AT177" s="214" t="s">
        <v>155</v>
      </c>
      <c r="AU177" s="214" t="s">
        <v>85</v>
      </c>
      <c r="AY177" s="17" t="s">
        <v>152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83</v>
      </c>
      <c r="BK177" s="215">
        <f>ROUND(I177*H177,2)</f>
        <v>0</v>
      </c>
      <c r="BL177" s="17" t="s">
        <v>172</v>
      </c>
      <c r="BM177" s="214" t="s">
        <v>1180</v>
      </c>
    </row>
    <row r="178" spans="1:65" s="13" customFormat="1" ht="11.25">
      <c r="B178" s="216"/>
      <c r="C178" s="217"/>
      <c r="D178" s="218" t="s">
        <v>161</v>
      </c>
      <c r="E178" s="219" t="s">
        <v>1</v>
      </c>
      <c r="F178" s="220" t="s">
        <v>1176</v>
      </c>
      <c r="G178" s="217"/>
      <c r="H178" s="221">
        <v>1.08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83</v>
      </c>
      <c r="AY178" s="227" t="s">
        <v>152</v>
      </c>
    </row>
    <row r="179" spans="1:65" s="2" customFormat="1" ht="16.5" customHeight="1">
      <c r="A179" s="34"/>
      <c r="B179" s="35"/>
      <c r="C179" s="203" t="s">
        <v>349</v>
      </c>
      <c r="D179" s="203" t="s">
        <v>155</v>
      </c>
      <c r="E179" s="204" t="s">
        <v>354</v>
      </c>
      <c r="F179" s="205" t="s">
        <v>355</v>
      </c>
      <c r="G179" s="206" t="s">
        <v>280</v>
      </c>
      <c r="H179" s="207">
        <v>87.87</v>
      </c>
      <c r="I179" s="208"/>
      <c r="J179" s="209">
        <f>ROUND(I179*H179,2)</f>
        <v>0</v>
      </c>
      <c r="K179" s="205" t="s">
        <v>248</v>
      </c>
      <c r="L179" s="39"/>
      <c r="M179" s="210" t="s">
        <v>1</v>
      </c>
      <c r="N179" s="211" t="s">
        <v>40</v>
      </c>
      <c r="O179" s="71"/>
      <c r="P179" s="212">
        <f>O179*H179</f>
        <v>0</v>
      </c>
      <c r="Q179" s="212">
        <v>0</v>
      </c>
      <c r="R179" s="212">
        <f>Q179*H179</f>
        <v>0</v>
      </c>
      <c r="S179" s="212">
        <v>0</v>
      </c>
      <c r="T179" s="21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172</v>
      </c>
      <c r="AT179" s="214" t="s">
        <v>155</v>
      </c>
      <c r="AU179" s="214" t="s">
        <v>85</v>
      </c>
      <c r="AY179" s="17" t="s">
        <v>152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7" t="s">
        <v>83</v>
      </c>
      <c r="BK179" s="215">
        <f>ROUND(I179*H179,2)</f>
        <v>0</v>
      </c>
      <c r="BL179" s="17" t="s">
        <v>172</v>
      </c>
      <c r="BM179" s="214" t="s">
        <v>1181</v>
      </c>
    </row>
    <row r="180" spans="1:65" s="13" customFormat="1" ht="11.25">
      <c r="B180" s="216"/>
      <c r="C180" s="217"/>
      <c r="D180" s="218" t="s">
        <v>161</v>
      </c>
      <c r="E180" s="219" t="s">
        <v>1</v>
      </c>
      <c r="F180" s="220" t="s">
        <v>1182</v>
      </c>
      <c r="G180" s="217"/>
      <c r="H180" s="221">
        <v>87.87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161</v>
      </c>
      <c r="AU180" s="227" t="s">
        <v>85</v>
      </c>
      <c r="AV180" s="13" t="s">
        <v>85</v>
      </c>
      <c r="AW180" s="13" t="s">
        <v>32</v>
      </c>
      <c r="AX180" s="13" t="s">
        <v>83</v>
      </c>
      <c r="AY180" s="227" t="s">
        <v>152</v>
      </c>
    </row>
    <row r="181" spans="1:65" s="2" customFormat="1" ht="24" customHeight="1">
      <c r="A181" s="34"/>
      <c r="B181" s="35"/>
      <c r="C181" s="203" t="s">
        <v>353</v>
      </c>
      <c r="D181" s="203" t="s">
        <v>155</v>
      </c>
      <c r="E181" s="204" t="s">
        <v>359</v>
      </c>
      <c r="F181" s="205" t="s">
        <v>360</v>
      </c>
      <c r="G181" s="206" t="s">
        <v>361</v>
      </c>
      <c r="H181" s="207">
        <v>158.166</v>
      </c>
      <c r="I181" s="208"/>
      <c r="J181" s="209">
        <f>ROUND(I181*H181,2)</f>
        <v>0</v>
      </c>
      <c r="K181" s="205" t="s">
        <v>248</v>
      </c>
      <c r="L181" s="39"/>
      <c r="M181" s="210" t="s">
        <v>1</v>
      </c>
      <c r="N181" s="211" t="s">
        <v>40</v>
      </c>
      <c r="O181" s="71"/>
      <c r="P181" s="212">
        <f>O181*H181</f>
        <v>0</v>
      </c>
      <c r="Q181" s="212">
        <v>0</v>
      </c>
      <c r="R181" s="212">
        <f>Q181*H181</f>
        <v>0</v>
      </c>
      <c r="S181" s="212">
        <v>0</v>
      </c>
      <c r="T181" s="21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172</v>
      </c>
      <c r="AT181" s="214" t="s">
        <v>155</v>
      </c>
      <c r="AU181" s="214" t="s">
        <v>85</v>
      </c>
      <c r="AY181" s="17" t="s">
        <v>152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7" t="s">
        <v>83</v>
      </c>
      <c r="BK181" s="215">
        <f>ROUND(I181*H181,2)</f>
        <v>0</v>
      </c>
      <c r="BL181" s="17" t="s">
        <v>172</v>
      </c>
      <c r="BM181" s="214" t="s">
        <v>1183</v>
      </c>
    </row>
    <row r="182" spans="1:65" s="13" customFormat="1" ht="11.25">
      <c r="B182" s="216"/>
      <c r="C182" s="217"/>
      <c r="D182" s="218" t="s">
        <v>161</v>
      </c>
      <c r="E182" s="219" t="s">
        <v>1</v>
      </c>
      <c r="F182" s="220" t="s">
        <v>1184</v>
      </c>
      <c r="G182" s="217"/>
      <c r="H182" s="221">
        <v>158.166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161</v>
      </c>
      <c r="AU182" s="227" t="s">
        <v>85</v>
      </c>
      <c r="AV182" s="13" t="s">
        <v>85</v>
      </c>
      <c r="AW182" s="13" t="s">
        <v>32</v>
      </c>
      <c r="AX182" s="13" t="s">
        <v>83</v>
      </c>
      <c r="AY182" s="227" t="s">
        <v>152</v>
      </c>
    </row>
    <row r="183" spans="1:65" s="2" customFormat="1" ht="24" customHeight="1">
      <c r="A183" s="34"/>
      <c r="B183" s="35"/>
      <c r="C183" s="203" t="s">
        <v>358</v>
      </c>
      <c r="D183" s="203" t="s">
        <v>155</v>
      </c>
      <c r="E183" s="204" t="s">
        <v>365</v>
      </c>
      <c r="F183" s="205" t="s">
        <v>366</v>
      </c>
      <c r="G183" s="206" t="s">
        <v>280</v>
      </c>
      <c r="H183" s="207">
        <v>24.5</v>
      </c>
      <c r="I183" s="208"/>
      <c r="J183" s="209">
        <f>ROUND(I183*H183,2)</f>
        <v>0</v>
      </c>
      <c r="K183" s="205" t="s">
        <v>248</v>
      </c>
      <c r="L183" s="39"/>
      <c r="M183" s="210" t="s">
        <v>1</v>
      </c>
      <c r="N183" s="211" t="s">
        <v>40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172</v>
      </c>
      <c r="AT183" s="214" t="s">
        <v>155</v>
      </c>
      <c r="AU183" s="214" t="s">
        <v>85</v>
      </c>
      <c r="AY183" s="17" t="s">
        <v>152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83</v>
      </c>
      <c r="BK183" s="215">
        <f>ROUND(I183*H183,2)</f>
        <v>0</v>
      </c>
      <c r="BL183" s="17" t="s">
        <v>172</v>
      </c>
      <c r="BM183" s="214" t="s">
        <v>1185</v>
      </c>
    </row>
    <row r="184" spans="1:65" s="13" customFormat="1" ht="22.5">
      <c r="B184" s="216"/>
      <c r="C184" s="217"/>
      <c r="D184" s="218" t="s">
        <v>161</v>
      </c>
      <c r="E184" s="219" t="s">
        <v>1</v>
      </c>
      <c r="F184" s="220" t="s">
        <v>1186</v>
      </c>
      <c r="G184" s="217"/>
      <c r="H184" s="221">
        <v>17.899999999999999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161</v>
      </c>
      <c r="AU184" s="227" t="s">
        <v>85</v>
      </c>
      <c r="AV184" s="13" t="s">
        <v>85</v>
      </c>
      <c r="AW184" s="13" t="s">
        <v>32</v>
      </c>
      <c r="AX184" s="13" t="s">
        <v>75</v>
      </c>
      <c r="AY184" s="227" t="s">
        <v>152</v>
      </c>
    </row>
    <row r="185" spans="1:65" s="13" customFormat="1" ht="22.5">
      <c r="B185" s="216"/>
      <c r="C185" s="217"/>
      <c r="D185" s="218" t="s">
        <v>161</v>
      </c>
      <c r="E185" s="219" t="s">
        <v>1</v>
      </c>
      <c r="F185" s="220" t="s">
        <v>1187</v>
      </c>
      <c r="G185" s="217"/>
      <c r="H185" s="221">
        <v>6.6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161</v>
      </c>
      <c r="AU185" s="227" t="s">
        <v>85</v>
      </c>
      <c r="AV185" s="13" t="s">
        <v>85</v>
      </c>
      <c r="AW185" s="13" t="s">
        <v>32</v>
      </c>
      <c r="AX185" s="13" t="s">
        <v>75</v>
      </c>
      <c r="AY185" s="227" t="s">
        <v>152</v>
      </c>
    </row>
    <row r="186" spans="1:65" s="15" customFormat="1" ht="11.25">
      <c r="B186" s="243"/>
      <c r="C186" s="244"/>
      <c r="D186" s="218" t="s">
        <v>161</v>
      </c>
      <c r="E186" s="245" t="s">
        <v>1</v>
      </c>
      <c r="F186" s="246" t="s">
        <v>273</v>
      </c>
      <c r="G186" s="244"/>
      <c r="H186" s="247">
        <v>24.5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AT186" s="253" t="s">
        <v>161</v>
      </c>
      <c r="AU186" s="253" t="s">
        <v>85</v>
      </c>
      <c r="AV186" s="15" t="s">
        <v>172</v>
      </c>
      <c r="AW186" s="15" t="s">
        <v>32</v>
      </c>
      <c r="AX186" s="15" t="s">
        <v>83</v>
      </c>
      <c r="AY186" s="253" t="s">
        <v>152</v>
      </c>
    </row>
    <row r="187" spans="1:65" s="2" customFormat="1" ht="16.5" customHeight="1">
      <c r="A187" s="34"/>
      <c r="B187" s="35"/>
      <c r="C187" s="254" t="s">
        <v>364</v>
      </c>
      <c r="D187" s="254" t="s">
        <v>371</v>
      </c>
      <c r="E187" s="255" t="s">
        <v>372</v>
      </c>
      <c r="F187" s="256" t="s">
        <v>373</v>
      </c>
      <c r="G187" s="257" t="s">
        <v>361</v>
      </c>
      <c r="H187" s="258">
        <v>49</v>
      </c>
      <c r="I187" s="259"/>
      <c r="J187" s="260">
        <f>ROUND(I187*H187,2)</f>
        <v>0</v>
      </c>
      <c r="K187" s="256" t="s">
        <v>248</v>
      </c>
      <c r="L187" s="261"/>
      <c r="M187" s="262" t="s">
        <v>1</v>
      </c>
      <c r="N187" s="263" t="s">
        <v>40</v>
      </c>
      <c r="O187" s="71"/>
      <c r="P187" s="212">
        <f>O187*H187</f>
        <v>0</v>
      </c>
      <c r="Q187" s="212">
        <v>1</v>
      </c>
      <c r="R187" s="212">
        <f>Q187*H187</f>
        <v>49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193</v>
      </c>
      <c r="AT187" s="214" t="s">
        <v>371</v>
      </c>
      <c r="AU187" s="214" t="s">
        <v>85</v>
      </c>
      <c r="AY187" s="17" t="s">
        <v>152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83</v>
      </c>
      <c r="BK187" s="215">
        <f>ROUND(I187*H187,2)</f>
        <v>0</v>
      </c>
      <c r="BL187" s="17" t="s">
        <v>172</v>
      </c>
      <c r="BM187" s="214" t="s">
        <v>1188</v>
      </c>
    </row>
    <row r="188" spans="1:65" s="13" customFormat="1" ht="11.25">
      <c r="B188" s="216"/>
      <c r="C188" s="217"/>
      <c r="D188" s="218" t="s">
        <v>161</v>
      </c>
      <c r="E188" s="219" t="s">
        <v>1</v>
      </c>
      <c r="F188" s="220" t="s">
        <v>1189</v>
      </c>
      <c r="G188" s="217"/>
      <c r="H188" s="221">
        <v>49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161</v>
      </c>
      <c r="AU188" s="227" t="s">
        <v>85</v>
      </c>
      <c r="AV188" s="13" t="s">
        <v>85</v>
      </c>
      <c r="AW188" s="13" t="s">
        <v>32</v>
      </c>
      <c r="AX188" s="13" t="s">
        <v>83</v>
      </c>
      <c r="AY188" s="227" t="s">
        <v>152</v>
      </c>
    </row>
    <row r="189" spans="1:65" s="2" customFormat="1" ht="16.5" customHeight="1">
      <c r="A189" s="34"/>
      <c r="B189" s="35"/>
      <c r="C189" s="203" t="s">
        <v>370</v>
      </c>
      <c r="D189" s="203" t="s">
        <v>155</v>
      </c>
      <c r="E189" s="204" t="s">
        <v>382</v>
      </c>
      <c r="F189" s="205" t="s">
        <v>383</v>
      </c>
      <c r="G189" s="206" t="s">
        <v>247</v>
      </c>
      <c r="H189" s="207">
        <v>269.7</v>
      </c>
      <c r="I189" s="208"/>
      <c r="J189" s="209">
        <f>ROUND(I189*H189,2)</f>
        <v>0</v>
      </c>
      <c r="K189" s="205" t="s">
        <v>248</v>
      </c>
      <c r="L189" s="39"/>
      <c r="M189" s="210" t="s">
        <v>1</v>
      </c>
      <c r="N189" s="211" t="s">
        <v>40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172</v>
      </c>
      <c r="AT189" s="214" t="s">
        <v>155</v>
      </c>
      <c r="AU189" s="214" t="s">
        <v>85</v>
      </c>
      <c r="AY189" s="17" t="s">
        <v>152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83</v>
      </c>
      <c r="BK189" s="215">
        <f>ROUND(I189*H189,2)</f>
        <v>0</v>
      </c>
      <c r="BL189" s="17" t="s">
        <v>172</v>
      </c>
      <c r="BM189" s="214" t="s">
        <v>1190</v>
      </c>
    </row>
    <row r="190" spans="1:65" s="13" customFormat="1" ht="11.25">
      <c r="B190" s="216"/>
      <c r="C190" s="217"/>
      <c r="D190" s="218" t="s">
        <v>161</v>
      </c>
      <c r="E190" s="219" t="s">
        <v>1</v>
      </c>
      <c r="F190" s="220" t="s">
        <v>1191</v>
      </c>
      <c r="G190" s="217"/>
      <c r="H190" s="221">
        <v>264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161</v>
      </c>
      <c r="AU190" s="227" t="s">
        <v>85</v>
      </c>
      <c r="AV190" s="13" t="s">
        <v>85</v>
      </c>
      <c r="AW190" s="13" t="s">
        <v>32</v>
      </c>
      <c r="AX190" s="13" t="s">
        <v>75</v>
      </c>
      <c r="AY190" s="227" t="s">
        <v>152</v>
      </c>
    </row>
    <row r="191" spans="1:65" s="13" customFormat="1" ht="11.25">
      <c r="B191" s="216"/>
      <c r="C191" s="217"/>
      <c r="D191" s="218" t="s">
        <v>161</v>
      </c>
      <c r="E191" s="219" t="s">
        <v>1</v>
      </c>
      <c r="F191" s="220" t="s">
        <v>1192</v>
      </c>
      <c r="G191" s="217"/>
      <c r="H191" s="221">
        <v>4.0999999999999996</v>
      </c>
      <c r="I191" s="222"/>
      <c r="J191" s="217"/>
      <c r="K191" s="217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161</v>
      </c>
      <c r="AU191" s="227" t="s">
        <v>85</v>
      </c>
      <c r="AV191" s="13" t="s">
        <v>85</v>
      </c>
      <c r="AW191" s="13" t="s">
        <v>32</v>
      </c>
      <c r="AX191" s="13" t="s">
        <v>75</v>
      </c>
      <c r="AY191" s="227" t="s">
        <v>152</v>
      </c>
    </row>
    <row r="192" spans="1:65" s="13" customFormat="1" ht="11.25">
      <c r="B192" s="216"/>
      <c r="C192" s="217"/>
      <c r="D192" s="218" t="s">
        <v>161</v>
      </c>
      <c r="E192" s="219" t="s">
        <v>1</v>
      </c>
      <c r="F192" s="220" t="s">
        <v>1193</v>
      </c>
      <c r="G192" s="217"/>
      <c r="H192" s="221">
        <v>1.6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161</v>
      </c>
      <c r="AU192" s="227" t="s">
        <v>85</v>
      </c>
      <c r="AV192" s="13" t="s">
        <v>85</v>
      </c>
      <c r="AW192" s="13" t="s">
        <v>32</v>
      </c>
      <c r="AX192" s="13" t="s">
        <v>75</v>
      </c>
      <c r="AY192" s="227" t="s">
        <v>152</v>
      </c>
    </row>
    <row r="193" spans="1:65" s="15" customFormat="1" ht="11.25">
      <c r="B193" s="243"/>
      <c r="C193" s="244"/>
      <c r="D193" s="218" t="s">
        <v>161</v>
      </c>
      <c r="E193" s="245" t="s">
        <v>1</v>
      </c>
      <c r="F193" s="246" t="s">
        <v>273</v>
      </c>
      <c r="G193" s="244"/>
      <c r="H193" s="247">
        <v>269.70000000000005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AT193" s="253" t="s">
        <v>161</v>
      </c>
      <c r="AU193" s="253" t="s">
        <v>85</v>
      </c>
      <c r="AV193" s="15" t="s">
        <v>172</v>
      </c>
      <c r="AW193" s="15" t="s">
        <v>32</v>
      </c>
      <c r="AX193" s="15" t="s">
        <v>83</v>
      </c>
      <c r="AY193" s="253" t="s">
        <v>152</v>
      </c>
    </row>
    <row r="194" spans="1:65" s="2" customFormat="1" ht="24" customHeight="1">
      <c r="A194" s="34"/>
      <c r="B194" s="35"/>
      <c r="C194" s="203" t="s">
        <v>376</v>
      </c>
      <c r="D194" s="203" t="s">
        <v>155</v>
      </c>
      <c r="E194" s="204" t="s">
        <v>377</v>
      </c>
      <c r="F194" s="205" t="s">
        <v>378</v>
      </c>
      <c r="G194" s="206" t="s">
        <v>361</v>
      </c>
      <c r="H194" s="207">
        <v>2.3759999999999999</v>
      </c>
      <c r="I194" s="208"/>
      <c r="J194" s="209">
        <f>ROUND(I194*H194,2)</f>
        <v>0</v>
      </c>
      <c r="K194" s="205" t="s">
        <v>248</v>
      </c>
      <c r="L194" s="39"/>
      <c r="M194" s="210" t="s">
        <v>1</v>
      </c>
      <c r="N194" s="211" t="s">
        <v>40</v>
      </c>
      <c r="O194" s="71"/>
      <c r="P194" s="212">
        <f>O194*H194</f>
        <v>0</v>
      </c>
      <c r="Q194" s="212">
        <v>0</v>
      </c>
      <c r="R194" s="212">
        <f>Q194*H194</f>
        <v>0</v>
      </c>
      <c r="S194" s="212">
        <v>0</v>
      </c>
      <c r="T194" s="21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172</v>
      </c>
      <c r="AT194" s="214" t="s">
        <v>155</v>
      </c>
      <c r="AU194" s="214" t="s">
        <v>85</v>
      </c>
      <c r="AY194" s="17" t="s">
        <v>152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7" t="s">
        <v>83</v>
      </c>
      <c r="BK194" s="215">
        <f>ROUND(I194*H194,2)</f>
        <v>0</v>
      </c>
      <c r="BL194" s="17" t="s">
        <v>172</v>
      </c>
      <c r="BM194" s="214" t="s">
        <v>1194</v>
      </c>
    </row>
    <row r="195" spans="1:65" s="13" customFormat="1" ht="11.25">
      <c r="B195" s="216"/>
      <c r="C195" s="217"/>
      <c r="D195" s="218" t="s">
        <v>161</v>
      </c>
      <c r="E195" s="219" t="s">
        <v>1</v>
      </c>
      <c r="F195" s="220" t="s">
        <v>1195</v>
      </c>
      <c r="G195" s="217"/>
      <c r="H195" s="221">
        <v>2.3759999999999999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161</v>
      </c>
      <c r="AU195" s="227" t="s">
        <v>85</v>
      </c>
      <c r="AV195" s="13" t="s">
        <v>85</v>
      </c>
      <c r="AW195" s="13" t="s">
        <v>32</v>
      </c>
      <c r="AX195" s="13" t="s">
        <v>83</v>
      </c>
      <c r="AY195" s="227" t="s">
        <v>152</v>
      </c>
    </row>
    <row r="196" spans="1:65" s="12" customFormat="1" ht="22.9" customHeight="1">
      <c r="B196" s="187"/>
      <c r="C196" s="188"/>
      <c r="D196" s="189" t="s">
        <v>74</v>
      </c>
      <c r="E196" s="201" t="s">
        <v>85</v>
      </c>
      <c r="F196" s="201" t="s">
        <v>389</v>
      </c>
      <c r="G196" s="188"/>
      <c r="H196" s="188"/>
      <c r="I196" s="191"/>
      <c r="J196" s="202">
        <f>BK196</f>
        <v>0</v>
      </c>
      <c r="K196" s="188"/>
      <c r="L196" s="193"/>
      <c r="M196" s="194"/>
      <c r="N196" s="195"/>
      <c r="O196" s="195"/>
      <c r="P196" s="196">
        <f>SUM(P197:P210)</f>
        <v>0</v>
      </c>
      <c r="Q196" s="195"/>
      <c r="R196" s="196">
        <f>SUM(R197:R210)</f>
        <v>8.9459360000000014</v>
      </c>
      <c r="S196" s="195"/>
      <c r="T196" s="197">
        <f>SUM(T197:T210)</f>
        <v>0</v>
      </c>
      <c r="AR196" s="198" t="s">
        <v>83</v>
      </c>
      <c r="AT196" s="199" t="s">
        <v>74</v>
      </c>
      <c r="AU196" s="199" t="s">
        <v>83</v>
      </c>
      <c r="AY196" s="198" t="s">
        <v>152</v>
      </c>
      <c r="BK196" s="200">
        <f>SUM(BK197:BK210)</f>
        <v>0</v>
      </c>
    </row>
    <row r="197" spans="1:65" s="2" customFormat="1" ht="24" customHeight="1">
      <c r="A197" s="34"/>
      <c r="B197" s="35"/>
      <c r="C197" s="203" t="s">
        <v>381</v>
      </c>
      <c r="D197" s="203" t="s">
        <v>155</v>
      </c>
      <c r="E197" s="204" t="s">
        <v>391</v>
      </c>
      <c r="F197" s="205" t="s">
        <v>392</v>
      </c>
      <c r="G197" s="206" t="s">
        <v>280</v>
      </c>
      <c r="H197" s="207">
        <v>6.24</v>
      </c>
      <c r="I197" s="208"/>
      <c r="J197" s="209">
        <f>ROUND(I197*H197,2)</f>
        <v>0</v>
      </c>
      <c r="K197" s="205" t="s">
        <v>248</v>
      </c>
      <c r="L197" s="39"/>
      <c r="M197" s="210" t="s">
        <v>1</v>
      </c>
      <c r="N197" s="211" t="s">
        <v>40</v>
      </c>
      <c r="O197" s="71"/>
      <c r="P197" s="212">
        <f>O197*H197</f>
        <v>0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172</v>
      </c>
      <c r="AT197" s="214" t="s">
        <v>155</v>
      </c>
      <c r="AU197" s="214" t="s">
        <v>85</v>
      </c>
      <c r="AY197" s="17" t="s">
        <v>152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83</v>
      </c>
      <c r="BK197" s="215">
        <f>ROUND(I197*H197,2)</f>
        <v>0</v>
      </c>
      <c r="BL197" s="17" t="s">
        <v>172</v>
      </c>
      <c r="BM197" s="214" t="s">
        <v>1196</v>
      </c>
    </row>
    <row r="198" spans="1:65" s="13" customFormat="1" ht="11.25">
      <c r="B198" s="216"/>
      <c r="C198" s="217"/>
      <c r="D198" s="218" t="s">
        <v>161</v>
      </c>
      <c r="E198" s="219" t="s">
        <v>1</v>
      </c>
      <c r="F198" s="220" t="s">
        <v>1197</v>
      </c>
      <c r="G198" s="217"/>
      <c r="H198" s="221">
        <v>6.24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161</v>
      </c>
      <c r="AU198" s="227" t="s">
        <v>85</v>
      </c>
      <c r="AV198" s="13" t="s">
        <v>85</v>
      </c>
      <c r="AW198" s="13" t="s">
        <v>32</v>
      </c>
      <c r="AX198" s="13" t="s">
        <v>83</v>
      </c>
      <c r="AY198" s="227" t="s">
        <v>152</v>
      </c>
    </row>
    <row r="199" spans="1:65" s="2" customFormat="1" ht="24" customHeight="1">
      <c r="A199" s="34"/>
      <c r="B199" s="35"/>
      <c r="C199" s="203" t="s">
        <v>390</v>
      </c>
      <c r="D199" s="203" t="s">
        <v>155</v>
      </c>
      <c r="E199" s="204" t="s">
        <v>396</v>
      </c>
      <c r="F199" s="205" t="s">
        <v>397</v>
      </c>
      <c r="G199" s="206" t="s">
        <v>247</v>
      </c>
      <c r="H199" s="207">
        <v>70.2</v>
      </c>
      <c r="I199" s="208"/>
      <c r="J199" s="209">
        <f>ROUND(I199*H199,2)</f>
        <v>0</v>
      </c>
      <c r="K199" s="205" t="s">
        <v>248</v>
      </c>
      <c r="L199" s="39"/>
      <c r="M199" s="210" t="s">
        <v>1</v>
      </c>
      <c r="N199" s="211" t="s">
        <v>40</v>
      </c>
      <c r="O199" s="71"/>
      <c r="P199" s="212">
        <f>O199*H199</f>
        <v>0</v>
      </c>
      <c r="Q199" s="212">
        <v>1.7000000000000001E-4</v>
      </c>
      <c r="R199" s="212">
        <f>Q199*H199</f>
        <v>1.1934000000000002E-2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172</v>
      </c>
      <c r="AT199" s="214" t="s">
        <v>155</v>
      </c>
      <c r="AU199" s="214" t="s">
        <v>85</v>
      </c>
      <c r="AY199" s="17" t="s">
        <v>152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83</v>
      </c>
      <c r="BK199" s="215">
        <f>ROUND(I199*H199,2)</f>
        <v>0</v>
      </c>
      <c r="BL199" s="17" t="s">
        <v>172</v>
      </c>
      <c r="BM199" s="214" t="s">
        <v>1198</v>
      </c>
    </row>
    <row r="200" spans="1:65" s="13" customFormat="1" ht="11.25">
      <c r="B200" s="216"/>
      <c r="C200" s="217"/>
      <c r="D200" s="218" t="s">
        <v>161</v>
      </c>
      <c r="E200" s="219" t="s">
        <v>1</v>
      </c>
      <c r="F200" s="220" t="s">
        <v>1199</v>
      </c>
      <c r="G200" s="217"/>
      <c r="H200" s="221">
        <v>70.2</v>
      </c>
      <c r="I200" s="222"/>
      <c r="J200" s="217"/>
      <c r="K200" s="217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161</v>
      </c>
      <c r="AU200" s="227" t="s">
        <v>85</v>
      </c>
      <c r="AV200" s="13" t="s">
        <v>85</v>
      </c>
      <c r="AW200" s="13" t="s">
        <v>32</v>
      </c>
      <c r="AX200" s="13" t="s">
        <v>83</v>
      </c>
      <c r="AY200" s="227" t="s">
        <v>152</v>
      </c>
    </row>
    <row r="201" spans="1:65" s="2" customFormat="1" ht="24" customHeight="1">
      <c r="A201" s="34"/>
      <c r="B201" s="35"/>
      <c r="C201" s="203" t="s">
        <v>395</v>
      </c>
      <c r="D201" s="203" t="s">
        <v>155</v>
      </c>
      <c r="E201" s="204" t="s">
        <v>401</v>
      </c>
      <c r="F201" s="205" t="s">
        <v>402</v>
      </c>
      <c r="G201" s="206" t="s">
        <v>261</v>
      </c>
      <c r="H201" s="207">
        <v>39</v>
      </c>
      <c r="I201" s="208"/>
      <c r="J201" s="209">
        <f>ROUND(I201*H201,2)</f>
        <v>0</v>
      </c>
      <c r="K201" s="205" t="s">
        <v>248</v>
      </c>
      <c r="L201" s="39"/>
      <c r="M201" s="210" t="s">
        <v>1</v>
      </c>
      <c r="N201" s="211" t="s">
        <v>40</v>
      </c>
      <c r="O201" s="71"/>
      <c r="P201" s="212">
        <f>O201*H201</f>
        <v>0</v>
      </c>
      <c r="Q201" s="212">
        <v>0.22656999999999999</v>
      </c>
      <c r="R201" s="212">
        <f>Q201*H201</f>
        <v>8.8362300000000005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172</v>
      </c>
      <c r="AT201" s="214" t="s">
        <v>155</v>
      </c>
      <c r="AU201" s="214" t="s">
        <v>85</v>
      </c>
      <c r="AY201" s="17" t="s">
        <v>152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83</v>
      </c>
      <c r="BK201" s="215">
        <f>ROUND(I201*H201,2)</f>
        <v>0</v>
      </c>
      <c r="BL201" s="17" t="s">
        <v>172</v>
      </c>
      <c r="BM201" s="214" t="s">
        <v>1200</v>
      </c>
    </row>
    <row r="202" spans="1:65" s="13" customFormat="1" ht="11.25">
      <c r="B202" s="216"/>
      <c r="C202" s="217"/>
      <c r="D202" s="218" t="s">
        <v>161</v>
      </c>
      <c r="E202" s="219" t="s">
        <v>1</v>
      </c>
      <c r="F202" s="220" t="s">
        <v>1201</v>
      </c>
      <c r="G202" s="217"/>
      <c r="H202" s="221">
        <v>39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161</v>
      </c>
      <c r="AU202" s="227" t="s">
        <v>85</v>
      </c>
      <c r="AV202" s="13" t="s">
        <v>85</v>
      </c>
      <c r="AW202" s="13" t="s">
        <v>32</v>
      </c>
      <c r="AX202" s="13" t="s">
        <v>83</v>
      </c>
      <c r="AY202" s="227" t="s">
        <v>152</v>
      </c>
    </row>
    <row r="203" spans="1:65" s="2" customFormat="1" ht="24" customHeight="1">
      <c r="A203" s="34"/>
      <c r="B203" s="35"/>
      <c r="C203" s="203" t="s">
        <v>400</v>
      </c>
      <c r="D203" s="203" t="s">
        <v>155</v>
      </c>
      <c r="E203" s="204" t="s">
        <v>406</v>
      </c>
      <c r="F203" s="205" t="s">
        <v>407</v>
      </c>
      <c r="G203" s="206" t="s">
        <v>247</v>
      </c>
      <c r="H203" s="207">
        <v>145</v>
      </c>
      <c r="I203" s="208"/>
      <c r="J203" s="209">
        <f>ROUND(I203*H203,2)</f>
        <v>0</v>
      </c>
      <c r="K203" s="205" t="s">
        <v>248</v>
      </c>
      <c r="L203" s="39"/>
      <c r="M203" s="210" t="s">
        <v>1</v>
      </c>
      <c r="N203" s="211" t="s">
        <v>40</v>
      </c>
      <c r="O203" s="71"/>
      <c r="P203" s="212">
        <f>O203*H203</f>
        <v>0</v>
      </c>
      <c r="Q203" s="212">
        <v>1.3999999999999999E-4</v>
      </c>
      <c r="R203" s="212">
        <f>Q203*H203</f>
        <v>2.0299999999999999E-2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172</v>
      </c>
      <c r="AT203" s="214" t="s">
        <v>155</v>
      </c>
      <c r="AU203" s="214" t="s">
        <v>85</v>
      </c>
      <c r="AY203" s="17" t="s">
        <v>152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83</v>
      </c>
      <c r="BK203" s="215">
        <f>ROUND(I203*H203,2)</f>
        <v>0</v>
      </c>
      <c r="BL203" s="17" t="s">
        <v>172</v>
      </c>
      <c r="BM203" s="214" t="s">
        <v>1202</v>
      </c>
    </row>
    <row r="204" spans="1:65" s="13" customFormat="1" ht="11.25">
      <c r="B204" s="216"/>
      <c r="C204" s="217"/>
      <c r="D204" s="218" t="s">
        <v>161</v>
      </c>
      <c r="E204" s="219" t="s">
        <v>1</v>
      </c>
      <c r="F204" s="220" t="s">
        <v>1203</v>
      </c>
      <c r="G204" s="217"/>
      <c r="H204" s="221">
        <v>145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161</v>
      </c>
      <c r="AU204" s="227" t="s">
        <v>85</v>
      </c>
      <c r="AV204" s="13" t="s">
        <v>85</v>
      </c>
      <c r="AW204" s="13" t="s">
        <v>32</v>
      </c>
      <c r="AX204" s="13" t="s">
        <v>83</v>
      </c>
      <c r="AY204" s="227" t="s">
        <v>152</v>
      </c>
    </row>
    <row r="205" spans="1:65" s="2" customFormat="1" ht="24" customHeight="1">
      <c r="A205" s="34"/>
      <c r="B205" s="35"/>
      <c r="C205" s="254" t="s">
        <v>405</v>
      </c>
      <c r="D205" s="254" t="s">
        <v>371</v>
      </c>
      <c r="E205" s="255" t="s">
        <v>411</v>
      </c>
      <c r="F205" s="256" t="s">
        <v>412</v>
      </c>
      <c r="G205" s="257" t="s">
        <v>247</v>
      </c>
      <c r="H205" s="258">
        <v>258.24</v>
      </c>
      <c r="I205" s="259"/>
      <c r="J205" s="260">
        <f>ROUND(I205*H205,2)</f>
        <v>0</v>
      </c>
      <c r="K205" s="256" t="s">
        <v>248</v>
      </c>
      <c r="L205" s="261"/>
      <c r="M205" s="262" t="s">
        <v>1</v>
      </c>
      <c r="N205" s="263" t="s">
        <v>40</v>
      </c>
      <c r="O205" s="71"/>
      <c r="P205" s="212">
        <f>O205*H205</f>
        <v>0</v>
      </c>
      <c r="Q205" s="212">
        <v>2.9999999999999997E-4</v>
      </c>
      <c r="R205" s="212">
        <f>Q205*H205</f>
        <v>7.7471999999999999E-2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193</v>
      </c>
      <c r="AT205" s="214" t="s">
        <v>371</v>
      </c>
      <c r="AU205" s="214" t="s">
        <v>85</v>
      </c>
      <c r="AY205" s="17" t="s">
        <v>152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83</v>
      </c>
      <c r="BK205" s="215">
        <f>ROUND(I205*H205,2)</f>
        <v>0</v>
      </c>
      <c r="BL205" s="17" t="s">
        <v>172</v>
      </c>
      <c r="BM205" s="214" t="s">
        <v>1204</v>
      </c>
    </row>
    <row r="206" spans="1:65" s="13" customFormat="1" ht="22.5">
      <c r="B206" s="216"/>
      <c r="C206" s="217"/>
      <c r="D206" s="218" t="s">
        <v>161</v>
      </c>
      <c r="E206" s="219" t="s">
        <v>1</v>
      </c>
      <c r="F206" s="220" t="s">
        <v>1205</v>
      </c>
      <c r="G206" s="217"/>
      <c r="H206" s="221">
        <v>84.24</v>
      </c>
      <c r="I206" s="222"/>
      <c r="J206" s="217"/>
      <c r="K206" s="217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161</v>
      </c>
      <c r="AU206" s="227" t="s">
        <v>85</v>
      </c>
      <c r="AV206" s="13" t="s">
        <v>85</v>
      </c>
      <c r="AW206" s="13" t="s">
        <v>32</v>
      </c>
      <c r="AX206" s="13" t="s">
        <v>75</v>
      </c>
      <c r="AY206" s="227" t="s">
        <v>152</v>
      </c>
    </row>
    <row r="207" spans="1:65" s="13" customFormat="1" ht="22.5">
      <c r="B207" s="216"/>
      <c r="C207" s="217"/>
      <c r="D207" s="218" t="s">
        <v>161</v>
      </c>
      <c r="E207" s="219" t="s">
        <v>1</v>
      </c>
      <c r="F207" s="220" t="s">
        <v>1206</v>
      </c>
      <c r="G207" s="217"/>
      <c r="H207" s="221">
        <v>174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161</v>
      </c>
      <c r="AU207" s="227" t="s">
        <v>85</v>
      </c>
      <c r="AV207" s="13" t="s">
        <v>85</v>
      </c>
      <c r="AW207" s="13" t="s">
        <v>32</v>
      </c>
      <c r="AX207" s="13" t="s">
        <v>75</v>
      </c>
      <c r="AY207" s="227" t="s">
        <v>152</v>
      </c>
    </row>
    <row r="208" spans="1:65" s="15" customFormat="1" ht="11.25">
      <c r="B208" s="243"/>
      <c r="C208" s="244"/>
      <c r="D208" s="218" t="s">
        <v>161</v>
      </c>
      <c r="E208" s="245" t="s">
        <v>1</v>
      </c>
      <c r="F208" s="246" t="s">
        <v>273</v>
      </c>
      <c r="G208" s="244"/>
      <c r="H208" s="247">
        <v>258.24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AT208" s="253" t="s">
        <v>161</v>
      </c>
      <c r="AU208" s="253" t="s">
        <v>85</v>
      </c>
      <c r="AV208" s="15" t="s">
        <v>172</v>
      </c>
      <c r="AW208" s="15" t="s">
        <v>32</v>
      </c>
      <c r="AX208" s="15" t="s">
        <v>83</v>
      </c>
      <c r="AY208" s="253" t="s">
        <v>152</v>
      </c>
    </row>
    <row r="209" spans="1:65" s="2" customFormat="1" ht="24" customHeight="1">
      <c r="A209" s="34"/>
      <c r="B209" s="35"/>
      <c r="C209" s="203" t="s">
        <v>410</v>
      </c>
      <c r="D209" s="203" t="s">
        <v>155</v>
      </c>
      <c r="E209" s="204" t="s">
        <v>417</v>
      </c>
      <c r="F209" s="205" t="s">
        <v>418</v>
      </c>
      <c r="G209" s="206" t="s">
        <v>247</v>
      </c>
      <c r="H209" s="207">
        <v>145</v>
      </c>
      <c r="I209" s="208"/>
      <c r="J209" s="209">
        <f>ROUND(I209*H209,2)</f>
        <v>0</v>
      </c>
      <c r="K209" s="205" t="s">
        <v>248</v>
      </c>
      <c r="L209" s="39"/>
      <c r="M209" s="210" t="s">
        <v>1</v>
      </c>
      <c r="N209" s="211" t="s">
        <v>40</v>
      </c>
      <c r="O209" s="71"/>
      <c r="P209" s="212">
        <f>O209*H209</f>
        <v>0</v>
      </c>
      <c r="Q209" s="212">
        <v>0</v>
      </c>
      <c r="R209" s="212">
        <f>Q209*H209</f>
        <v>0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172</v>
      </c>
      <c r="AT209" s="214" t="s">
        <v>155</v>
      </c>
      <c r="AU209" s="214" t="s">
        <v>85</v>
      </c>
      <c r="AY209" s="17" t="s">
        <v>152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83</v>
      </c>
      <c r="BK209" s="215">
        <f>ROUND(I209*H209,2)</f>
        <v>0</v>
      </c>
      <c r="BL209" s="17" t="s">
        <v>172</v>
      </c>
      <c r="BM209" s="214" t="s">
        <v>1207</v>
      </c>
    </row>
    <row r="210" spans="1:65" s="13" customFormat="1" ht="11.25">
      <c r="B210" s="216"/>
      <c r="C210" s="217"/>
      <c r="D210" s="218" t="s">
        <v>161</v>
      </c>
      <c r="E210" s="219" t="s">
        <v>1</v>
      </c>
      <c r="F210" s="220" t="s">
        <v>1208</v>
      </c>
      <c r="G210" s="217"/>
      <c r="H210" s="221">
        <v>145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161</v>
      </c>
      <c r="AU210" s="227" t="s">
        <v>85</v>
      </c>
      <c r="AV210" s="13" t="s">
        <v>85</v>
      </c>
      <c r="AW210" s="13" t="s">
        <v>32</v>
      </c>
      <c r="AX210" s="13" t="s">
        <v>83</v>
      </c>
      <c r="AY210" s="227" t="s">
        <v>152</v>
      </c>
    </row>
    <row r="211" spans="1:65" s="12" customFormat="1" ht="22.9" customHeight="1">
      <c r="B211" s="187"/>
      <c r="C211" s="188"/>
      <c r="D211" s="189" t="s">
        <v>74</v>
      </c>
      <c r="E211" s="201" t="s">
        <v>172</v>
      </c>
      <c r="F211" s="201" t="s">
        <v>421</v>
      </c>
      <c r="G211" s="188"/>
      <c r="H211" s="188"/>
      <c r="I211" s="191"/>
      <c r="J211" s="202">
        <f>BK211</f>
        <v>0</v>
      </c>
      <c r="K211" s="188"/>
      <c r="L211" s="193"/>
      <c r="M211" s="194"/>
      <c r="N211" s="195"/>
      <c r="O211" s="195"/>
      <c r="P211" s="196">
        <f>SUM(P212:P223)</f>
        <v>0</v>
      </c>
      <c r="Q211" s="195"/>
      <c r="R211" s="196">
        <f>SUM(R212:R223)</f>
        <v>1.1304000000000001</v>
      </c>
      <c r="S211" s="195"/>
      <c r="T211" s="197">
        <f>SUM(T212:T223)</f>
        <v>0</v>
      </c>
      <c r="AR211" s="198" t="s">
        <v>83</v>
      </c>
      <c r="AT211" s="199" t="s">
        <v>74</v>
      </c>
      <c r="AU211" s="199" t="s">
        <v>83</v>
      </c>
      <c r="AY211" s="198" t="s">
        <v>152</v>
      </c>
      <c r="BK211" s="200">
        <f>SUM(BK212:BK223)</f>
        <v>0</v>
      </c>
    </row>
    <row r="212" spans="1:65" s="2" customFormat="1" ht="16.5" customHeight="1">
      <c r="A212" s="34"/>
      <c r="B212" s="35"/>
      <c r="C212" s="203" t="s">
        <v>416</v>
      </c>
      <c r="D212" s="203" t="s">
        <v>155</v>
      </c>
      <c r="E212" s="204" t="s">
        <v>423</v>
      </c>
      <c r="F212" s="205" t="s">
        <v>424</v>
      </c>
      <c r="G212" s="206" t="s">
        <v>280</v>
      </c>
      <c r="H212" s="207">
        <v>1.8</v>
      </c>
      <c r="I212" s="208"/>
      <c r="J212" s="209">
        <f>ROUND(I212*H212,2)</f>
        <v>0</v>
      </c>
      <c r="K212" s="205" t="s">
        <v>248</v>
      </c>
      <c r="L212" s="39"/>
      <c r="M212" s="210" t="s">
        <v>1</v>
      </c>
      <c r="N212" s="211" t="s">
        <v>40</v>
      </c>
      <c r="O212" s="71"/>
      <c r="P212" s="212">
        <f>O212*H212</f>
        <v>0</v>
      </c>
      <c r="Q212" s="212">
        <v>0</v>
      </c>
      <c r="R212" s="212">
        <f>Q212*H212</f>
        <v>0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172</v>
      </c>
      <c r="AT212" s="214" t="s">
        <v>155</v>
      </c>
      <c r="AU212" s="214" t="s">
        <v>85</v>
      </c>
      <c r="AY212" s="17" t="s">
        <v>152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83</v>
      </c>
      <c r="BK212" s="215">
        <f>ROUND(I212*H212,2)</f>
        <v>0</v>
      </c>
      <c r="BL212" s="17" t="s">
        <v>172</v>
      </c>
      <c r="BM212" s="214" t="s">
        <v>1209</v>
      </c>
    </row>
    <row r="213" spans="1:65" s="13" customFormat="1" ht="11.25">
      <c r="B213" s="216"/>
      <c r="C213" s="217"/>
      <c r="D213" s="218" t="s">
        <v>161</v>
      </c>
      <c r="E213" s="219" t="s">
        <v>1</v>
      </c>
      <c r="F213" s="220" t="s">
        <v>1210</v>
      </c>
      <c r="G213" s="217"/>
      <c r="H213" s="221">
        <v>0.6</v>
      </c>
      <c r="I213" s="222"/>
      <c r="J213" s="217"/>
      <c r="K213" s="217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161</v>
      </c>
      <c r="AU213" s="227" t="s">
        <v>85</v>
      </c>
      <c r="AV213" s="13" t="s">
        <v>85</v>
      </c>
      <c r="AW213" s="13" t="s">
        <v>32</v>
      </c>
      <c r="AX213" s="13" t="s">
        <v>75</v>
      </c>
      <c r="AY213" s="227" t="s">
        <v>152</v>
      </c>
    </row>
    <row r="214" spans="1:65" s="13" customFormat="1" ht="11.25">
      <c r="B214" s="216"/>
      <c r="C214" s="217"/>
      <c r="D214" s="218" t="s">
        <v>161</v>
      </c>
      <c r="E214" s="219" t="s">
        <v>1</v>
      </c>
      <c r="F214" s="220" t="s">
        <v>1211</v>
      </c>
      <c r="G214" s="217"/>
      <c r="H214" s="221">
        <v>1.2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75</v>
      </c>
      <c r="AY214" s="227" t="s">
        <v>152</v>
      </c>
    </row>
    <row r="215" spans="1:65" s="15" customFormat="1" ht="11.25">
      <c r="B215" s="243"/>
      <c r="C215" s="244"/>
      <c r="D215" s="218" t="s">
        <v>161</v>
      </c>
      <c r="E215" s="245" t="s">
        <v>1</v>
      </c>
      <c r="F215" s="246" t="s">
        <v>273</v>
      </c>
      <c r="G215" s="244"/>
      <c r="H215" s="247">
        <v>1.7999999999999998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AT215" s="253" t="s">
        <v>161</v>
      </c>
      <c r="AU215" s="253" t="s">
        <v>85</v>
      </c>
      <c r="AV215" s="15" t="s">
        <v>172</v>
      </c>
      <c r="AW215" s="15" t="s">
        <v>32</v>
      </c>
      <c r="AX215" s="15" t="s">
        <v>83</v>
      </c>
      <c r="AY215" s="253" t="s">
        <v>152</v>
      </c>
    </row>
    <row r="216" spans="1:65" s="2" customFormat="1" ht="24" customHeight="1">
      <c r="A216" s="34"/>
      <c r="B216" s="35"/>
      <c r="C216" s="203" t="s">
        <v>422</v>
      </c>
      <c r="D216" s="203" t="s">
        <v>155</v>
      </c>
      <c r="E216" s="204" t="s">
        <v>429</v>
      </c>
      <c r="F216" s="205" t="s">
        <v>430</v>
      </c>
      <c r="G216" s="206" t="s">
        <v>431</v>
      </c>
      <c r="H216" s="207">
        <v>24</v>
      </c>
      <c r="I216" s="208"/>
      <c r="J216" s="209">
        <f>ROUND(I216*H216,2)</f>
        <v>0</v>
      </c>
      <c r="K216" s="205" t="s">
        <v>248</v>
      </c>
      <c r="L216" s="39"/>
      <c r="M216" s="210" t="s">
        <v>1</v>
      </c>
      <c r="N216" s="211" t="s">
        <v>40</v>
      </c>
      <c r="O216" s="71"/>
      <c r="P216" s="212">
        <f>O216*H216</f>
        <v>0</v>
      </c>
      <c r="Q216" s="212">
        <v>1.65E-3</v>
      </c>
      <c r="R216" s="212">
        <f>Q216*H216</f>
        <v>3.9599999999999996E-2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172</v>
      </c>
      <c r="AT216" s="214" t="s">
        <v>155</v>
      </c>
      <c r="AU216" s="214" t="s">
        <v>85</v>
      </c>
      <c r="AY216" s="17" t="s">
        <v>152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83</v>
      </c>
      <c r="BK216" s="215">
        <f>ROUND(I216*H216,2)</f>
        <v>0</v>
      </c>
      <c r="BL216" s="17" t="s">
        <v>172</v>
      </c>
      <c r="BM216" s="214" t="s">
        <v>1212</v>
      </c>
    </row>
    <row r="217" spans="1:65" s="13" customFormat="1" ht="11.25">
      <c r="B217" s="216"/>
      <c r="C217" s="217"/>
      <c r="D217" s="218" t="s">
        <v>161</v>
      </c>
      <c r="E217" s="219" t="s">
        <v>1</v>
      </c>
      <c r="F217" s="220" t="s">
        <v>1213</v>
      </c>
      <c r="G217" s="217"/>
      <c r="H217" s="221">
        <v>24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83</v>
      </c>
      <c r="AY217" s="227" t="s">
        <v>152</v>
      </c>
    </row>
    <row r="218" spans="1:65" s="2" customFormat="1" ht="24" customHeight="1">
      <c r="A218" s="34"/>
      <c r="B218" s="35"/>
      <c r="C218" s="254" t="s">
        <v>428</v>
      </c>
      <c r="D218" s="254" t="s">
        <v>371</v>
      </c>
      <c r="E218" s="255" t="s">
        <v>435</v>
      </c>
      <c r="F218" s="256" t="s">
        <v>436</v>
      </c>
      <c r="G218" s="257" t="s">
        <v>431</v>
      </c>
      <c r="H218" s="258">
        <v>24.24</v>
      </c>
      <c r="I218" s="259"/>
      <c r="J218" s="260">
        <f>ROUND(I218*H218,2)</f>
        <v>0</v>
      </c>
      <c r="K218" s="256" t="s">
        <v>248</v>
      </c>
      <c r="L218" s="261"/>
      <c r="M218" s="262" t="s">
        <v>1</v>
      </c>
      <c r="N218" s="263" t="s">
        <v>40</v>
      </c>
      <c r="O218" s="71"/>
      <c r="P218" s="212">
        <f>O218*H218</f>
        <v>0</v>
      </c>
      <c r="Q218" s="212">
        <v>4.4999999999999998E-2</v>
      </c>
      <c r="R218" s="212">
        <f>Q218*H218</f>
        <v>1.0908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193</v>
      </c>
      <c r="AT218" s="214" t="s">
        <v>371</v>
      </c>
      <c r="AU218" s="214" t="s">
        <v>85</v>
      </c>
      <c r="AY218" s="17" t="s">
        <v>152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83</v>
      </c>
      <c r="BK218" s="215">
        <f>ROUND(I218*H218,2)</f>
        <v>0</v>
      </c>
      <c r="BL218" s="17" t="s">
        <v>172</v>
      </c>
      <c r="BM218" s="214" t="s">
        <v>1214</v>
      </c>
    </row>
    <row r="219" spans="1:65" s="13" customFormat="1" ht="11.25">
      <c r="B219" s="216"/>
      <c r="C219" s="217"/>
      <c r="D219" s="218" t="s">
        <v>161</v>
      </c>
      <c r="E219" s="219" t="s">
        <v>1</v>
      </c>
      <c r="F219" s="220" t="s">
        <v>1215</v>
      </c>
      <c r="G219" s="217"/>
      <c r="H219" s="221">
        <v>24.24</v>
      </c>
      <c r="I219" s="222"/>
      <c r="J219" s="217"/>
      <c r="K219" s="217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161</v>
      </c>
      <c r="AU219" s="227" t="s">
        <v>85</v>
      </c>
      <c r="AV219" s="13" t="s">
        <v>85</v>
      </c>
      <c r="AW219" s="13" t="s">
        <v>32</v>
      </c>
      <c r="AX219" s="13" t="s">
        <v>83</v>
      </c>
      <c r="AY219" s="227" t="s">
        <v>152</v>
      </c>
    </row>
    <row r="220" spans="1:65" s="2" customFormat="1" ht="24" customHeight="1">
      <c r="A220" s="34"/>
      <c r="B220" s="35"/>
      <c r="C220" s="203" t="s">
        <v>434</v>
      </c>
      <c r="D220" s="203" t="s">
        <v>155</v>
      </c>
      <c r="E220" s="204" t="s">
        <v>440</v>
      </c>
      <c r="F220" s="205" t="s">
        <v>441</v>
      </c>
      <c r="G220" s="206" t="s">
        <v>280</v>
      </c>
      <c r="H220" s="207">
        <v>1.36</v>
      </c>
      <c r="I220" s="208"/>
      <c r="J220" s="209">
        <f>ROUND(I220*H220,2)</f>
        <v>0</v>
      </c>
      <c r="K220" s="205" t="s">
        <v>248</v>
      </c>
      <c r="L220" s="39"/>
      <c r="M220" s="210" t="s">
        <v>1</v>
      </c>
      <c r="N220" s="211" t="s">
        <v>40</v>
      </c>
      <c r="O220" s="71"/>
      <c r="P220" s="212">
        <f>O220*H220</f>
        <v>0</v>
      </c>
      <c r="Q220" s="212">
        <v>0</v>
      </c>
      <c r="R220" s="212">
        <f>Q220*H220</f>
        <v>0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172</v>
      </c>
      <c r="AT220" s="214" t="s">
        <v>155</v>
      </c>
      <c r="AU220" s="214" t="s">
        <v>85</v>
      </c>
      <c r="AY220" s="17" t="s">
        <v>152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83</v>
      </c>
      <c r="BK220" s="215">
        <f>ROUND(I220*H220,2)</f>
        <v>0</v>
      </c>
      <c r="BL220" s="17" t="s">
        <v>172</v>
      </c>
      <c r="BM220" s="214" t="s">
        <v>1216</v>
      </c>
    </row>
    <row r="221" spans="1:65" s="13" customFormat="1" ht="11.25">
      <c r="B221" s="216"/>
      <c r="C221" s="217"/>
      <c r="D221" s="218" t="s">
        <v>161</v>
      </c>
      <c r="E221" s="219" t="s">
        <v>1</v>
      </c>
      <c r="F221" s="220" t="s">
        <v>1217</v>
      </c>
      <c r="G221" s="217"/>
      <c r="H221" s="221">
        <v>0.36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161</v>
      </c>
      <c r="AU221" s="227" t="s">
        <v>85</v>
      </c>
      <c r="AV221" s="13" t="s">
        <v>85</v>
      </c>
      <c r="AW221" s="13" t="s">
        <v>32</v>
      </c>
      <c r="AX221" s="13" t="s">
        <v>75</v>
      </c>
      <c r="AY221" s="227" t="s">
        <v>152</v>
      </c>
    </row>
    <row r="222" spans="1:65" s="13" customFormat="1" ht="11.25">
      <c r="B222" s="216"/>
      <c r="C222" s="217"/>
      <c r="D222" s="218" t="s">
        <v>161</v>
      </c>
      <c r="E222" s="219" t="s">
        <v>1</v>
      </c>
      <c r="F222" s="220" t="s">
        <v>1218</v>
      </c>
      <c r="G222" s="217"/>
      <c r="H222" s="221">
        <v>1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161</v>
      </c>
      <c r="AU222" s="227" t="s">
        <v>85</v>
      </c>
      <c r="AV222" s="13" t="s">
        <v>85</v>
      </c>
      <c r="AW222" s="13" t="s">
        <v>32</v>
      </c>
      <c r="AX222" s="13" t="s">
        <v>75</v>
      </c>
      <c r="AY222" s="227" t="s">
        <v>152</v>
      </c>
    </row>
    <row r="223" spans="1:65" s="15" customFormat="1" ht="11.25">
      <c r="B223" s="243"/>
      <c r="C223" s="244"/>
      <c r="D223" s="218" t="s">
        <v>161</v>
      </c>
      <c r="E223" s="245" t="s">
        <v>1</v>
      </c>
      <c r="F223" s="246" t="s">
        <v>273</v>
      </c>
      <c r="G223" s="244"/>
      <c r="H223" s="247">
        <v>1.3599999999999999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AT223" s="253" t="s">
        <v>161</v>
      </c>
      <c r="AU223" s="253" t="s">
        <v>85</v>
      </c>
      <c r="AV223" s="15" t="s">
        <v>172</v>
      </c>
      <c r="AW223" s="15" t="s">
        <v>32</v>
      </c>
      <c r="AX223" s="15" t="s">
        <v>83</v>
      </c>
      <c r="AY223" s="253" t="s">
        <v>152</v>
      </c>
    </row>
    <row r="224" spans="1:65" s="12" customFormat="1" ht="22.9" customHeight="1">
      <c r="B224" s="187"/>
      <c r="C224" s="188"/>
      <c r="D224" s="189" t="s">
        <v>74</v>
      </c>
      <c r="E224" s="201" t="s">
        <v>151</v>
      </c>
      <c r="F224" s="201" t="s">
        <v>445</v>
      </c>
      <c r="G224" s="188"/>
      <c r="H224" s="188"/>
      <c r="I224" s="191"/>
      <c r="J224" s="202">
        <f>BK224</f>
        <v>0</v>
      </c>
      <c r="K224" s="188"/>
      <c r="L224" s="193"/>
      <c r="M224" s="194"/>
      <c r="N224" s="195"/>
      <c r="O224" s="195"/>
      <c r="P224" s="196">
        <f>SUM(P225:P257)</f>
        <v>0</v>
      </c>
      <c r="Q224" s="195"/>
      <c r="R224" s="196">
        <f>SUM(R225:R257)</f>
        <v>1.304522</v>
      </c>
      <c r="S224" s="195"/>
      <c r="T224" s="197">
        <f>SUM(T225:T257)</f>
        <v>0</v>
      </c>
      <c r="AR224" s="198" t="s">
        <v>83</v>
      </c>
      <c r="AT224" s="199" t="s">
        <v>74</v>
      </c>
      <c r="AU224" s="199" t="s">
        <v>83</v>
      </c>
      <c r="AY224" s="198" t="s">
        <v>152</v>
      </c>
      <c r="BK224" s="200">
        <f>SUM(BK225:BK257)</f>
        <v>0</v>
      </c>
    </row>
    <row r="225" spans="1:65" s="2" customFormat="1" ht="16.5" customHeight="1">
      <c r="A225" s="34"/>
      <c r="B225" s="35"/>
      <c r="C225" s="203" t="s">
        <v>439</v>
      </c>
      <c r="D225" s="203" t="s">
        <v>155</v>
      </c>
      <c r="E225" s="204" t="s">
        <v>447</v>
      </c>
      <c r="F225" s="205" t="s">
        <v>448</v>
      </c>
      <c r="G225" s="206" t="s">
        <v>247</v>
      </c>
      <c r="H225" s="207">
        <v>290</v>
      </c>
      <c r="I225" s="208"/>
      <c r="J225" s="209">
        <f>ROUND(I225*H225,2)</f>
        <v>0</v>
      </c>
      <c r="K225" s="205" t="s">
        <v>248</v>
      </c>
      <c r="L225" s="39"/>
      <c r="M225" s="210" t="s">
        <v>1</v>
      </c>
      <c r="N225" s="211" t="s">
        <v>40</v>
      </c>
      <c r="O225" s="71"/>
      <c r="P225" s="212">
        <f>O225*H225</f>
        <v>0</v>
      </c>
      <c r="Q225" s="212">
        <v>0</v>
      </c>
      <c r="R225" s="212">
        <f>Q225*H225</f>
        <v>0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172</v>
      </c>
      <c r="AT225" s="214" t="s">
        <v>155</v>
      </c>
      <c r="AU225" s="214" t="s">
        <v>85</v>
      </c>
      <c r="AY225" s="17" t="s">
        <v>152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83</v>
      </c>
      <c r="BK225" s="215">
        <f>ROUND(I225*H225,2)</f>
        <v>0</v>
      </c>
      <c r="BL225" s="17" t="s">
        <v>172</v>
      </c>
      <c r="BM225" s="214" t="s">
        <v>1219</v>
      </c>
    </row>
    <row r="226" spans="1:65" s="13" customFormat="1" ht="22.5">
      <c r="B226" s="216"/>
      <c r="C226" s="217"/>
      <c r="D226" s="218" t="s">
        <v>161</v>
      </c>
      <c r="E226" s="219" t="s">
        <v>1</v>
      </c>
      <c r="F226" s="220" t="s">
        <v>1220</v>
      </c>
      <c r="G226" s="217"/>
      <c r="H226" s="221">
        <v>290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161</v>
      </c>
      <c r="AU226" s="227" t="s">
        <v>85</v>
      </c>
      <c r="AV226" s="13" t="s">
        <v>85</v>
      </c>
      <c r="AW226" s="13" t="s">
        <v>32</v>
      </c>
      <c r="AX226" s="13" t="s">
        <v>83</v>
      </c>
      <c r="AY226" s="227" t="s">
        <v>152</v>
      </c>
    </row>
    <row r="227" spans="1:65" s="2" customFormat="1" ht="16.5" customHeight="1">
      <c r="A227" s="34"/>
      <c r="B227" s="35"/>
      <c r="C227" s="203" t="s">
        <v>446</v>
      </c>
      <c r="D227" s="203" t="s">
        <v>155</v>
      </c>
      <c r="E227" s="204" t="s">
        <v>458</v>
      </c>
      <c r="F227" s="205" t="s">
        <v>459</v>
      </c>
      <c r="G227" s="206" t="s">
        <v>247</v>
      </c>
      <c r="H227" s="207">
        <v>5.7</v>
      </c>
      <c r="I227" s="208"/>
      <c r="J227" s="209">
        <f>ROUND(I227*H227,2)</f>
        <v>0</v>
      </c>
      <c r="K227" s="205" t="s">
        <v>248</v>
      </c>
      <c r="L227" s="39"/>
      <c r="M227" s="210" t="s">
        <v>1</v>
      </c>
      <c r="N227" s="211" t="s">
        <v>40</v>
      </c>
      <c r="O227" s="71"/>
      <c r="P227" s="212">
        <f>O227*H227</f>
        <v>0</v>
      </c>
      <c r="Q227" s="212">
        <v>0</v>
      </c>
      <c r="R227" s="212">
        <f>Q227*H227</f>
        <v>0</v>
      </c>
      <c r="S227" s="212">
        <v>0</v>
      </c>
      <c r="T227" s="21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172</v>
      </c>
      <c r="AT227" s="214" t="s">
        <v>155</v>
      </c>
      <c r="AU227" s="214" t="s">
        <v>85</v>
      </c>
      <c r="AY227" s="17" t="s">
        <v>152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83</v>
      </c>
      <c r="BK227" s="215">
        <f>ROUND(I227*H227,2)</f>
        <v>0</v>
      </c>
      <c r="BL227" s="17" t="s">
        <v>172</v>
      </c>
      <c r="BM227" s="214" t="s">
        <v>1221</v>
      </c>
    </row>
    <row r="228" spans="1:65" s="13" customFormat="1" ht="11.25">
      <c r="B228" s="216"/>
      <c r="C228" s="217"/>
      <c r="D228" s="218" t="s">
        <v>161</v>
      </c>
      <c r="E228" s="219" t="s">
        <v>1</v>
      </c>
      <c r="F228" s="220" t="s">
        <v>1222</v>
      </c>
      <c r="G228" s="217"/>
      <c r="H228" s="221">
        <v>4.0999999999999996</v>
      </c>
      <c r="I228" s="222"/>
      <c r="J228" s="217"/>
      <c r="K228" s="217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161</v>
      </c>
      <c r="AU228" s="227" t="s">
        <v>85</v>
      </c>
      <c r="AV228" s="13" t="s">
        <v>85</v>
      </c>
      <c r="AW228" s="13" t="s">
        <v>32</v>
      </c>
      <c r="AX228" s="13" t="s">
        <v>75</v>
      </c>
      <c r="AY228" s="227" t="s">
        <v>152</v>
      </c>
    </row>
    <row r="229" spans="1:65" s="13" customFormat="1" ht="11.25">
      <c r="B229" s="216"/>
      <c r="C229" s="217"/>
      <c r="D229" s="218" t="s">
        <v>161</v>
      </c>
      <c r="E229" s="219" t="s">
        <v>1</v>
      </c>
      <c r="F229" s="220" t="s">
        <v>1223</v>
      </c>
      <c r="G229" s="217"/>
      <c r="H229" s="221">
        <v>1.6</v>
      </c>
      <c r="I229" s="222"/>
      <c r="J229" s="217"/>
      <c r="K229" s="217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161</v>
      </c>
      <c r="AU229" s="227" t="s">
        <v>85</v>
      </c>
      <c r="AV229" s="13" t="s">
        <v>85</v>
      </c>
      <c r="AW229" s="13" t="s">
        <v>32</v>
      </c>
      <c r="AX229" s="13" t="s">
        <v>75</v>
      </c>
      <c r="AY229" s="227" t="s">
        <v>152</v>
      </c>
    </row>
    <row r="230" spans="1:65" s="15" customFormat="1" ht="11.25">
      <c r="B230" s="243"/>
      <c r="C230" s="244"/>
      <c r="D230" s="218" t="s">
        <v>161</v>
      </c>
      <c r="E230" s="245" t="s">
        <v>1</v>
      </c>
      <c r="F230" s="246" t="s">
        <v>273</v>
      </c>
      <c r="G230" s="244"/>
      <c r="H230" s="247">
        <v>5.6999999999999993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AT230" s="253" t="s">
        <v>161</v>
      </c>
      <c r="AU230" s="253" t="s">
        <v>85</v>
      </c>
      <c r="AV230" s="15" t="s">
        <v>172</v>
      </c>
      <c r="AW230" s="15" t="s">
        <v>32</v>
      </c>
      <c r="AX230" s="15" t="s">
        <v>83</v>
      </c>
      <c r="AY230" s="253" t="s">
        <v>152</v>
      </c>
    </row>
    <row r="231" spans="1:65" s="2" customFormat="1" ht="16.5" customHeight="1">
      <c r="A231" s="34"/>
      <c r="B231" s="35"/>
      <c r="C231" s="203" t="s">
        <v>451</v>
      </c>
      <c r="D231" s="203" t="s">
        <v>155</v>
      </c>
      <c r="E231" s="204" t="s">
        <v>465</v>
      </c>
      <c r="F231" s="205" t="s">
        <v>466</v>
      </c>
      <c r="G231" s="206" t="s">
        <v>247</v>
      </c>
      <c r="H231" s="207">
        <v>264</v>
      </c>
      <c r="I231" s="208"/>
      <c r="J231" s="209">
        <f>ROUND(I231*H231,2)</f>
        <v>0</v>
      </c>
      <c r="K231" s="205" t="s">
        <v>248</v>
      </c>
      <c r="L231" s="39"/>
      <c r="M231" s="210" t="s">
        <v>1</v>
      </c>
      <c r="N231" s="211" t="s">
        <v>40</v>
      </c>
      <c r="O231" s="7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172</v>
      </c>
      <c r="AT231" s="214" t="s">
        <v>155</v>
      </c>
      <c r="AU231" s="214" t="s">
        <v>85</v>
      </c>
      <c r="AY231" s="17" t="s">
        <v>152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83</v>
      </c>
      <c r="BK231" s="215">
        <f>ROUND(I231*H231,2)</f>
        <v>0</v>
      </c>
      <c r="BL231" s="17" t="s">
        <v>172</v>
      </c>
      <c r="BM231" s="214" t="s">
        <v>1224</v>
      </c>
    </row>
    <row r="232" spans="1:65" s="14" customFormat="1" ht="11.25">
      <c r="B232" s="228"/>
      <c r="C232" s="229"/>
      <c r="D232" s="218" t="s">
        <v>161</v>
      </c>
      <c r="E232" s="230" t="s">
        <v>1</v>
      </c>
      <c r="F232" s="231" t="s">
        <v>468</v>
      </c>
      <c r="G232" s="229"/>
      <c r="H232" s="230" t="s">
        <v>1</v>
      </c>
      <c r="I232" s="232"/>
      <c r="J232" s="229"/>
      <c r="K232" s="229"/>
      <c r="L232" s="233"/>
      <c r="M232" s="234"/>
      <c r="N232" s="235"/>
      <c r="O232" s="235"/>
      <c r="P232" s="235"/>
      <c r="Q232" s="235"/>
      <c r="R232" s="235"/>
      <c r="S232" s="235"/>
      <c r="T232" s="236"/>
      <c r="AT232" s="237" t="s">
        <v>161</v>
      </c>
      <c r="AU232" s="237" t="s">
        <v>85</v>
      </c>
      <c r="AV232" s="14" t="s">
        <v>83</v>
      </c>
      <c r="AW232" s="14" t="s">
        <v>32</v>
      </c>
      <c r="AX232" s="14" t="s">
        <v>75</v>
      </c>
      <c r="AY232" s="237" t="s">
        <v>152</v>
      </c>
    </row>
    <row r="233" spans="1:65" s="13" customFormat="1" ht="11.25">
      <c r="B233" s="216"/>
      <c r="C233" s="217"/>
      <c r="D233" s="218" t="s">
        <v>161</v>
      </c>
      <c r="E233" s="219" t="s">
        <v>1</v>
      </c>
      <c r="F233" s="220" t="s">
        <v>1225</v>
      </c>
      <c r="G233" s="217"/>
      <c r="H233" s="221">
        <v>224</v>
      </c>
      <c r="I233" s="222"/>
      <c r="J233" s="217"/>
      <c r="K233" s="217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161</v>
      </c>
      <c r="AU233" s="227" t="s">
        <v>85</v>
      </c>
      <c r="AV233" s="13" t="s">
        <v>85</v>
      </c>
      <c r="AW233" s="13" t="s">
        <v>32</v>
      </c>
      <c r="AX233" s="13" t="s">
        <v>75</v>
      </c>
      <c r="AY233" s="227" t="s">
        <v>152</v>
      </c>
    </row>
    <row r="234" spans="1:65" s="13" customFormat="1" ht="11.25">
      <c r="B234" s="216"/>
      <c r="C234" s="217"/>
      <c r="D234" s="218" t="s">
        <v>161</v>
      </c>
      <c r="E234" s="219" t="s">
        <v>1</v>
      </c>
      <c r="F234" s="220" t="s">
        <v>1226</v>
      </c>
      <c r="G234" s="217"/>
      <c r="H234" s="221">
        <v>40</v>
      </c>
      <c r="I234" s="222"/>
      <c r="J234" s="217"/>
      <c r="K234" s="217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161</v>
      </c>
      <c r="AU234" s="227" t="s">
        <v>85</v>
      </c>
      <c r="AV234" s="13" t="s">
        <v>85</v>
      </c>
      <c r="AW234" s="13" t="s">
        <v>32</v>
      </c>
      <c r="AX234" s="13" t="s">
        <v>75</v>
      </c>
      <c r="AY234" s="227" t="s">
        <v>152</v>
      </c>
    </row>
    <row r="235" spans="1:65" s="15" customFormat="1" ht="11.25">
      <c r="B235" s="243"/>
      <c r="C235" s="244"/>
      <c r="D235" s="218" t="s">
        <v>161</v>
      </c>
      <c r="E235" s="245" t="s">
        <v>1</v>
      </c>
      <c r="F235" s="246" t="s">
        <v>273</v>
      </c>
      <c r="G235" s="244"/>
      <c r="H235" s="247">
        <v>264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AT235" s="253" t="s">
        <v>161</v>
      </c>
      <c r="AU235" s="253" t="s">
        <v>85</v>
      </c>
      <c r="AV235" s="15" t="s">
        <v>172</v>
      </c>
      <c r="AW235" s="15" t="s">
        <v>32</v>
      </c>
      <c r="AX235" s="15" t="s">
        <v>83</v>
      </c>
      <c r="AY235" s="253" t="s">
        <v>152</v>
      </c>
    </row>
    <row r="236" spans="1:65" s="2" customFormat="1" ht="24" customHeight="1">
      <c r="A236" s="34"/>
      <c r="B236" s="35"/>
      <c r="C236" s="203" t="s">
        <v>457</v>
      </c>
      <c r="D236" s="203" t="s">
        <v>155</v>
      </c>
      <c r="E236" s="204" t="s">
        <v>473</v>
      </c>
      <c r="F236" s="205" t="s">
        <v>474</v>
      </c>
      <c r="G236" s="206" t="s">
        <v>247</v>
      </c>
      <c r="H236" s="207">
        <v>224</v>
      </c>
      <c r="I236" s="208"/>
      <c r="J236" s="209">
        <f>ROUND(I236*H236,2)</f>
        <v>0</v>
      </c>
      <c r="K236" s="205" t="s">
        <v>248</v>
      </c>
      <c r="L236" s="39"/>
      <c r="M236" s="210" t="s">
        <v>1</v>
      </c>
      <c r="N236" s="211" t="s">
        <v>40</v>
      </c>
      <c r="O236" s="71"/>
      <c r="P236" s="212">
        <f>O236*H236</f>
        <v>0</v>
      </c>
      <c r="Q236" s="212">
        <v>0</v>
      </c>
      <c r="R236" s="212">
        <f>Q236*H236</f>
        <v>0</v>
      </c>
      <c r="S236" s="212">
        <v>0</v>
      </c>
      <c r="T236" s="21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172</v>
      </c>
      <c r="AT236" s="214" t="s">
        <v>155</v>
      </c>
      <c r="AU236" s="214" t="s">
        <v>85</v>
      </c>
      <c r="AY236" s="17" t="s">
        <v>152</v>
      </c>
      <c r="BE236" s="215">
        <f>IF(N236="základní",J236,0)</f>
        <v>0</v>
      </c>
      <c r="BF236" s="215">
        <f>IF(N236="snížená",J236,0)</f>
        <v>0</v>
      </c>
      <c r="BG236" s="215">
        <f>IF(N236="zákl. přenesená",J236,0)</f>
        <v>0</v>
      </c>
      <c r="BH236" s="215">
        <f>IF(N236="sníž. přenesená",J236,0)</f>
        <v>0</v>
      </c>
      <c r="BI236" s="215">
        <f>IF(N236="nulová",J236,0)</f>
        <v>0</v>
      </c>
      <c r="BJ236" s="17" t="s">
        <v>83</v>
      </c>
      <c r="BK236" s="215">
        <f>ROUND(I236*H236,2)</f>
        <v>0</v>
      </c>
      <c r="BL236" s="17" t="s">
        <v>172</v>
      </c>
      <c r="BM236" s="214" t="s">
        <v>1227</v>
      </c>
    </row>
    <row r="237" spans="1:65" s="13" customFormat="1" ht="11.25">
      <c r="B237" s="216"/>
      <c r="C237" s="217"/>
      <c r="D237" s="218" t="s">
        <v>161</v>
      </c>
      <c r="E237" s="219" t="s">
        <v>1</v>
      </c>
      <c r="F237" s="220" t="s">
        <v>1228</v>
      </c>
      <c r="G237" s="217"/>
      <c r="H237" s="221">
        <v>224</v>
      </c>
      <c r="I237" s="222"/>
      <c r="J237" s="217"/>
      <c r="K237" s="217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161</v>
      </c>
      <c r="AU237" s="227" t="s">
        <v>85</v>
      </c>
      <c r="AV237" s="13" t="s">
        <v>85</v>
      </c>
      <c r="AW237" s="13" t="s">
        <v>32</v>
      </c>
      <c r="AX237" s="13" t="s">
        <v>83</v>
      </c>
      <c r="AY237" s="227" t="s">
        <v>152</v>
      </c>
    </row>
    <row r="238" spans="1:65" s="2" customFormat="1" ht="24" customHeight="1">
      <c r="A238" s="34"/>
      <c r="B238" s="35"/>
      <c r="C238" s="203" t="s">
        <v>464</v>
      </c>
      <c r="D238" s="203" t="s">
        <v>155</v>
      </c>
      <c r="E238" s="204" t="s">
        <v>478</v>
      </c>
      <c r="F238" s="205" t="s">
        <v>479</v>
      </c>
      <c r="G238" s="206" t="s">
        <v>247</v>
      </c>
      <c r="H238" s="207">
        <v>229.7</v>
      </c>
      <c r="I238" s="208"/>
      <c r="J238" s="209">
        <f>ROUND(I238*H238,2)</f>
        <v>0</v>
      </c>
      <c r="K238" s="205" t="s">
        <v>248</v>
      </c>
      <c r="L238" s="39"/>
      <c r="M238" s="210" t="s">
        <v>1</v>
      </c>
      <c r="N238" s="211" t="s">
        <v>40</v>
      </c>
      <c r="O238" s="71"/>
      <c r="P238" s="212">
        <f>O238*H238</f>
        <v>0</v>
      </c>
      <c r="Q238" s="212">
        <v>0</v>
      </c>
      <c r="R238" s="212">
        <f>Q238*H238</f>
        <v>0</v>
      </c>
      <c r="S238" s="212">
        <v>0</v>
      </c>
      <c r="T238" s="21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172</v>
      </c>
      <c r="AT238" s="214" t="s">
        <v>155</v>
      </c>
      <c r="AU238" s="214" t="s">
        <v>85</v>
      </c>
      <c r="AY238" s="17" t="s">
        <v>152</v>
      </c>
      <c r="BE238" s="215">
        <f>IF(N238="základní",J238,0)</f>
        <v>0</v>
      </c>
      <c r="BF238" s="215">
        <f>IF(N238="snížená",J238,0)</f>
        <v>0</v>
      </c>
      <c r="BG238" s="215">
        <f>IF(N238="zákl. přenesená",J238,0)</f>
        <v>0</v>
      </c>
      <c r="BH238" s="215">
        <f>IF(N238="sníž. přenesená",J238,0)</f>
        <v>0</v>
      </c>
      <c r="BI238" s="215">
        <f>IF(N238="nulová",J238,0)</f>
        <v>0</v>
      </c>
      <c r="BJ238" s="17" t="s">
        <v>83</v>
      </c>
      <c r="BK238" s="215">
        <f>ROUND(I238*H238,2)</f>
        <v>0</v>
      </c>
      <c r="BL238" s="17" t="s">
        <v>172</v>
      </c>
      <c r="BM238" s="214" t="s">
        <v>1229</v>
      </c>
    </row>
    <row r="239" spans="1:65" s="13" customFormat="1" ht="11.25">
      <c r="B239" s="216"/>
      <c r="C239" s="217"/>
      <c r="D239" s="218" t="s">
        <v>161</v>
      </c>
      <c r="E239" s="219" t="s">
        <v>1</v>
      </c>
      <c r="F239" s="220" t="s">
        <v>1230</v>
      </c>
      <c r="G239" s="217"/>
      <c r="H239" s="221">
        <v>224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161</v>
      </c>
      <c r="AU239" s="227" t="s">
        <v>85</v>
      </c>
      <c r="AV239" s="13" t="s">
        <v>85</v>
      </c>
      <c r="AW239" s="13" t="s">
        <v>32</v>
      </c>
      <c r="AX239" s="13" t="s">
        <v>75</v>
      </c>
      <c r="AY239" s="227" t="s">
        <v>152</v>
      </c>
    </row>
    <row r="240" spans="1:65" s="13" customFormat="1" ht="11.25">
      <c r="B240" s="216"/>
      <c r="C240" s="217"/>
      <c r="D240" s="218" t="s">
        <v>161</v>
      </c>
      <c r="E240" s="219" t="s">
        <v>1</v>
      </c>
      <c r="F240" s="220" t="s">
        <v>1231</v>
      </c>
      <c r="G240" s="217"/>
      <c r="H240" s="221">
        <v>4.0999999999999996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161</v>
      </c>
      <c r="AU240" s="227" t="s">
        <v>85</v>
      </c>
      <c r="AV240" s="13" t="s">
        <v>85</v>
      </c>
      <c r="AW240" s="13" t="s">
        <v>32</v>
      </c>
      <c r="AX240" s="13" t="s">
        <v>75</v>
      </c>
      <c r="AY240" s="227" t="s">
        <v>152</v>
      </c>
    </row>
    <row r="241" spans="1:65" s="13" customFormat="1" ht="11.25">
      <c r="B241" s="216"/>
      <c r="C241" s="217"/>
      <c r="D241" s="218" t="s">
        <v>161</v>
      </c>
      <c r="E241" s="219" t="s">
        <v>1</v>
      </c>
      <c r="F241" s="220" t="s">
        <v>1232</v>
      </c>
      <c r="G241" s="217"/>
      <c r="H241" s="221">
        <v>1.6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161</v>
      </c>
      <c r="AU241" s="227" t="s">
        <v>85</v>
      </c>
      <c r="AV241" s="13" t="s">
        <v>85</v>
      </c>
      <c r="AW241" s="13" t="s">
        <v>32</v>
      </c>
      <c r="AX241" s="13" t="s">
        <v>75</v>
      </c>
      <c r="AY241" s="227" t="s">
        <v>152</v>
      </c>
    </row>
    <row r="242" spans="1:65" s="15" customFormat="1" ht="11.25">
      <c r="B242" s="243"/>
      <c r="C242" s="244"/>
      <c r="D242" s="218" t="s">
        <v>161</v>
      </c>
      <c r="E242" s="245" t="s">
        <v>1</v>
      </c>
      <c r="F242" s="246" t="s">
        <v>273</v>
      </c>
      <c r="G242" s="244"/>
      <c r="H242" s="247">
        <v>229.7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AT242" s="253" t="s">
        <v>161</v>
      </c>
      <c r="AU242" s="253" t="s">
        <v>85</v>
      </c>
      <c r="AV242" s="15" t="s">
        <v>172</v>
      </c>
      <c r="AW242" s="15" t="s">
        <v>32</v>
      </c>
      <c r="AX242" s="15" t="s">
        <v>83</v>
      </c>
      <c r="AY242" s="253" t="s">
        <v>152</v>
      </c>
    </row>
    <row r="243" spans="1:65" s="2" customFormat="1" ht="24" customHeight="1">
      <c r="A243" s="34"/>
      <c r="B243" s="35"/>
      <c r="C243" s="203" t="s">
        <v>472</v>
      </c>
      <c r="D243" s="203" t="s">
        <v>155</v>
      </c>
      <c r="E243" s="204" t="s">
        <v>488</v>
      </c>
      <c r="F243" s="205" t="s">
        <v>489</v>
      </c>
      <c r="G243" s="206" t="s">
        <v>247</v>
      </c>
      <c r="H243" s="207">
        <v>224</v>
      </c>
      <c r="I243" s="208"/>
      <c r="J243" s="209">
        <f>ROUND(I243*H243,2)</f>
        <v>0</v>
      </c>
      <c r="K243" s="205" t="s">
        <v>248</v>
      </c>
      <c r="L243" s="39"/>
      <c r="M243" s="210" t="s">
        <v>1</v>
      </c>
      <c r="N243" s="211" t="s">
        <v>40</v>
      </c>
      <c r="O243" s="71"/>
      <c r="P243" s="212">
        <f>O243*H243</f>
        <v>0</v>
      </c>
      <c r="Q243" s="212">
        <v>0</v>
      </c>
      <c r="R243" s="212">
        <f>Q243*H243</f>
        <v>0</v>
      </c>
      <c r="S243" s="212">
        <v>0</v>
      </c>
      <c r="T243" s="21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172</v>
      </c>
      <c r="AT243" s="214" t="s">
        <v>155</v>
      </c>
      <c r="AU243" s="214" t="s">
        <v>85</v>
      </c>
      <c r="AY243" s="17" t="s">
        <v>152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83</v>
      </c>
      <c r="BK243" s="215">
        <f>ROUND(I243*H243,2)</f>
        <v>0</v>
      </c>
      <c r="BL243" s="17" t="s">
        <v>172</v>
      </c>
      <c r="BM243" s="214" t="s">
        <v>1233</v>
      </c>
    </row>
    <row r="244" spans="1:65" s="13" customFormat="1" ht="11.25">
      <c r="B244" s="216"/>
      <c r="C244" s="217"/>
      <c r="D244" s="218" t="s">
        <v>161</v>
      </c>
      <c r="E244" s="219" t="s">
        <v>1</v>
      </c>
      <c r="F244" s="220" t="s">
        <v>1234</v>
      </c>
      <c r="G244" s="217"/>
      <c r="H244" s="221">
        <v>224</v>
      </c>
      <c r="I244" s="222"/>
      <c r="J244" s="217"/>
      <c r="K244" s="217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161</v>
      </c>
      <c r="AU244" s="227" t="s">
        <v>85</v>
      </c>
      <c r="AV244" s="13" t="s">
        <v>85</v>
      </c>
      <c r="AW244" s="13" t="s">
        <v>32</v>
      </c>
      <c r="AX244" s="13" t="s">
        <v>83</v>
      </c>
      <c r="AY244" s="227" t="s">
        <v>152</v>
      </c>
    </row>
    <row r="245" spans="1:65" s="2" customFormat="1" ht="24" customHeight="1">
      <c r="A245" s="34"/>
      <c r="B245" s="35"/>
      <c r="C245" s="203" t="s">
        <v>477</v>
      </c>
      <c r="D245" s="203" t="s">
        <v>155</v>
      </c>
      <c r="E245" s="204" t="s">
        <v>493</v>
      </c>
      <c r="F245" s="205" t="s">
        <v>494</v>
      </c>
      <c r="G245" s="206" t="s">
        <v>247</v>
      </c>
      <c r="H245" s="207">
        <v>224</v>
      </c>
      <c r="I245" s="208"/>
      <c r="J245" s="209">
        <f>ROUND(I245*H245,2)</f>
        <v>0</v>
      </c>
      <c r="K245" s="205" t="s">
        <v>248</v>
      </c>
      <c r="L245" s="39"/>
      <c r="M245" s="210" t="s">
        <v>1</v>
      </c>
      <c r="N245" s="211" t="s">
        <v>40</v>
      </c>
      <c r="O245" s="71"/>
      <c r="P245" s="212">
        <f>O245*H245</f>
        <v>0</v>
      </c>
      <c r="Q245" s="212">
        <v>0</v>
      </c>
      <c r="R245" s="212">
        <f>Q245*H245</f>
        <v>0</v>
      </c>
      <c r="S245" s="212">
        <v>0</v>
      </c>
      <c r="T245" s="21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172</v>
      </c>
      <c r="AT245" s="214" t="s">
        <v>155</v>
      </c>
      <c r="AU245" s="214" t="s">
        <v>85</v>
      </c>
      <c r="AY245" s="17" t="s">
        <v>152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83</v>
      </c>
      <c r="BK245" s="215">
        <f>ROUND(I245*H245,2)</f>
        <v>0</v>
      </c>
      <c r="BL245" s="17" t="s">
        <v>172</v>
      </c>
      <c r="BM245" s="214" t="s">
        <v>1235</v>
      </c>
    </row>
    <row r="246" spans="1:65" s="13" customFormat="1" ht="11.25">
      <c r="B246" s="216"/>
      <c r="C246" s="217"/>
      <c r="D246" s="218" t="s">
        <v>161</v>
      </c>
      <c r="E246" s="219" t="s">
        <v>1</v>
      </c>
      <c r="F246" s="220" t="s">
        <v>1236</v>
      </c>
      <c r="G246" s="217"/>
      <c r="H246" s="221">
        <v>224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161</v>
      </c>
      <c r="AU246" s="227" t="s">
        <v>85</v>
      </c>
      <c r="AV246" s="13" t="s">
        <v>85</v>
      </c>
      <c r="AW246" s="13" t="s">
        <v>32</v>
      </c>
      <c r="AX246" s="13" t="s">
        <v>83</v>
      </c>
      <c r="AY246" s="227" t="s">
        <v>152</v>
      </c>
    </row>
    <row r="247" spans="1:65" s="2" customFormat="1" ht="24" customHeight="1">
      <c r="A247" s="34"/>
      <c r="B247" s="35"/>
      <c r="C247" s="203" t="s">
        <v>482</v>
      </c>
      <c r="D247" s="203" t="s">
        <v>155</v>
      </c>
      <c r="E247" s="204" t="s">
        <v>498</v>
      </c>
      <c r="F247" s="205" t="s">
        <v>499</v>
      </c>
      <c r="G247" s="206" t="s">
        <v>247</v>
      </c>
      <c r="H247" s="207">
        <v>224</v>
      </c>
      <c r="I247" s="208"/>
      <c r="J247" s="209">
        <f>ROUND(I247*H247,2)</f>
        <v>0</v>
      </c>
      <c r="K247" s="205" t="s">
        <v>248</v>
      </c>
      <c r="L247" s="39"/>
      <c r="M247" s="210" t="s">
        <v>1</v>
      </c>
      <c r="N247" s="211" t="s">
        <v>40</v>
      </c>
      <c r="O247" s="71"/>
      <c r="P247" s="212">
        <f>O247*H247</f>
        <v>0</v>
      </c>
      <c r="Q247" s="212">
        <v>0</v>
      </c>
      <c r="R247" s="212">
        <f>Q247*H247</f>
        <v>0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172</v>
      </c>
      <c r="AT247" s="214" t="s">
        <v>155</v>
      </c>
      <c r="AU247" s="214" t="s">
        <v>85</v>
      </c>
      <c r="AY247" s="17" t="s">
        <v>152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83</v>
      </c>
      <c r="BK247" s="215">
        <f>ROUND(I247*H247,2)</f>
        <v>0</v>
      </c>
      <c r="BL247" s="17" t="s">
        <v>172</v>
      </c>
      <c r="BM247" s="214" t="s">
        <v>1237</v>
      </c>
    </row>
    <row r="248" spans="1:65" s="13" customFormat="1" ht="11.25">
      <c r="B248" s="216"/>
      <c r="C248" s="217"/>
      <c r="D248" s="218" t="s">
        <v>161</v>
      </c>
      <c r="E248" s="219" t="s">
        <v>1</v>
      </c>
      <c r="F248" s="220" t="s">
        <v>1238</v>
      </c>
      <c r="G248" s="217"/>
      <c r="H248" s="221">
        <v>224</v>
      </c>
      <c r="I248" s="222"/>
      <c r="J248" s="217"/>
      <c r="K248" s="217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161</v>
      </c>
      <c r="AU248" s="227" t="s">
        <v>85</v>
      </c>
      <c r="AV248" s="13" t="s">
        <v>85</v>
      </c>
      <c r="AW248" s="13" t="s">
        <v>32</v>
      </c>
      <c r="AX248" s="13" t="s">
        <v>83</v>
      </c>
      <c r="AY248" s="227" t="s">
        <v>152</v>
      </c>
    </row>
    <row r="249" spans="1:65" s="2" customFormat="1" ht="24" customHeight="1">
      <c r="A249" s="34"/>
      <c r="B249" s="35"/>
      <c r="C249" s="203" t="s">
        <v>487</v>
      </c>
      <c r="D249" s="203" t="s">
        <v>155</v>
      </c>
      <c r="E249" s="204" t="s">
        <v>1239</v>
      </c>
      <c r="F249" s="205" t="s">
        <v>1240</v>
      </c>
      <c r="G249" s="206" t="s">
        <v>247</v>
      </c>
      <c r="H249" s="207">
        <v>4.0999999999999996</v>
      </c>
      <c r="I249" s="208"/>
      <c r="J249" s="209">
        <f>ROUND(I249*H249,2)</f>
        <v>0</v>
      </c>
      <c r="K249" s="205" t="s">
        <v>248</v>
      </c>
      <c r="L249" s="39"/>
      <c r="M249" s="210" t="s">
        <v>1</v>
      </c>
      <c r="N249" s="211" t="s">
        <v>40</v>
      </c>
      <c r="O249" s="71"/>
      <c r="P249" s="212">
        <f>O249*H249</f>
        <v>0</v>
      </c>
      <c r="Q249" s="212">
        <v>0.1837</v>
      </c>
      <c r="R249" s="212">
        <f>Q249*H249</f>
        <v>0.7531699999999999</v>
      </c>
      <c r="S249" s="212">
        <v>0</v>
      </c>
      <c r="T249" s="21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172</v>
      </c>
      <c r="AT249" s="214" t="s">
        <v>155</v>
      </c>
      <c r="AU249" s="214" t="s">
        <v>85</v>
      </c>
      <c r="AY249" s="17" t="s">
        <v>152</v>
      </c>
      <c r="BE249" s="215">
        <f>IF(N249="základní",J249,0)</f>
        <v>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7" t="s">
        <v>83</v>
      </c>
      <c r="BK249" s="215">
        <f>ROUND(I249*H249,2)</f>
        <v>0</v>
      </c>
      <c r="BL249" s="17" t="s">
        <v>172</v>
      </c>
      <c r="BM249" s="214" t="s">
        <v>1241</v>
      </c>
    </row>
    <row r="250" spans="1:65" s="13" customFormat="1" ht="11.25">
      <c r="B250" s="216"/>
      <c r="C250" s="217"/>
      <c r="D250" s="218" t="s">
        <v>161</v>
      </c>
      <c r="E250" s="219" t="s">
        <v>1</v>
      </c>
      <c r="F250" s="220" t="s">
        <v>1242</v>
      </c>
      <c r="G250" s="217"/>
      <c r="H250" s="221">
        <v>4.0999999999999996</v>
      </c>
      <c r="I250" s="222"/>
      <c r="J250" s="217"/>
      <c r="K250" s="217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161</v>
      </c>
      <c r="AU250" s="227" t="s">
        <v>85</v>
      </c>
      <c r="AV250" s="13" t="s">
        <v>85</v>
      </c>
      <c r="AW250" s="13" t="s">
        <v>32</v>
      </c>
      <c r="AX250" s="13" t="s">
        <v>83</v>
      </c>
      <c r="AY250" s="227" t="s">
        <v>152</v>
      </c>
    </row>
    <row r="251" spans="1:65" s="2" customFormat="1" ht="24" customHeight="1">
      <c r="A251" s="34"/>
      <c r="B251" s="35"/>
      <c r="C251" s="203" t="s">
        <v>492</v>
      </c>
      <c r="D251" s="203" t="s">
        <v>155</v>
      </c>
      <c r="E251" s="204" t="s">
        <v>503</v>
      </c>
      <c r="F251" s="205" t="s">
        <v>504</v>
      </c>
      <c r="G251" s="206" t="s">
        <v>247</v>
      </c>
      <c r="H251" s="207">
        <v>1.6</v>
      </c>
      <c r="I251" s="208"/>
      <c r="J251" s="209">
        <f>ROUND(I251*H251,2)</f>
        <v>0</v>
      </c>
      <c r="K251" s="205" t="s">
        <v>248</v>
      </c>
      <c r="L251" s="39"/>
      <c r="M251" s="210" t="s">
        <v>1</v>
      </c>
      <c r="N251" s="211" t="s">
        <v>40</v>
      </c>
      <c r="O251" s="71"/>
      <c r="P251" s="212">
        <f>O251*H251</f>
        <v>0</v>
      </c>
      <c r="Q251" s="212">
        <v>0.10362</v>
      </c>
      <c r="R251" s="212">
        <f>Q251*H251</f>
        <v>0.16579200000000002</v>
      </c>
      <c r="S251" s="212">
        <v>0</v>
      </c>
      <c r="T251" s="21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172</v>
      </c>
      <c r="AT251" s="214" t="s">
        <v>155</v>
      </c>
      <c r="AU251" s="214" t="s">
        <v>85</v>
      </c>
      <c r="AY251" s="17" t="s">
        <v>152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83</v>
      </c>
      <c r="BK251" s="215">
        <f>ROUND(I251*H251,2)</f>
        <v>0</v>
      </c>
      <c r="BL251" s="17" t="s">
        <v>172</v>
      </c>
      <c r="BM251" s="214" t="s">
        <v>1243</v>
      </c>
    </row>
    <row r="252" spans="1:65" s="13" customFormat="1" ht="11.25">
      <c r="B252" s="216"/>
      <c r="C252" s="217"/>
      <c r="D252" s="218" t="s">
        <v>161</v>
      </c>
      <c r="E252" s="219" t="s">
        <v>1</v>
      </c>
      <c r="F252" s="220" t="s">
        <v>1244</v>
      </c>
      <c r="G252" s="217"/>
      <c r="H252" s="221">
        <v>1.6</v>
      </c>
      <c r="I252" s="222"/>
      <c r="J252" s="217"/>
      <c r="K252" s="217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161</v>
      </c>
      <c r="AU252" s="227" t="s">
        <v>85</v>
      </c>
      <c r="AV252" s="13" t="s">
        <v>85</v>
      </c>
      <c r="AW252" s="13" t="s">
        <v>32</v>
      </c>
      <c r="AX252" s="13" t="s">
        <v>83</v>
      </c>
      <c r="AY252" s="227" t="s">
        <v>152</v>
      </c>
    </row>
    <row r="253" spans="1:65" s="2" customFormat="1" ht="16.5" customHeight="1">
      <c r="A253" s="34"/>
      <c r="B253" s="35"/>
      <c r="C253" s="203" t="s">
        <v>497</v>
      </c>
      <c r="D253" s="203" t="s">
        <v>155</v>
      </c>
      <c r="E253" s="204" t="s">
        <v>535</v>
      </c>
      <c r="F253" s="205" t="s">
        <v>536</v>
      </c>
      <c r="G253" s="206" t="s">
        <v>261</v>
      </c>
      <c r="H253" s="207">
        <v>107.1</v>
      </c>
      <c r="I253" s="208"/>
      <c r="J253" s="209">
        <f>ROUND(I253*H253,2)</f>
        <v>0</v>
      </c>
      <c r="K253" s="205" t="s">
        <v>1</v>
      </c>
      <c r="L253" s="39"/>
      <c r="M253" s="210" t="s">
        <v>1</v>
      </c>
      <c r="N253" s="211" t="s">
        <v>40</v>
      </c>
      <c r="O253" s="71"/>
      <c r="P253" s="212">
        <f>O253*H253</f>
        <v>0</v>
      </c>
      <c r="Q253" s="212">
        <v>3.5999999999999999E-3</v>
      </c>
      <c r="R253" s="212">
        <f>Q253*H253</f>
        <v>0.38555999999999996</v>
      </c>
      <c r="S253" s="212">
        <v>0</v>
      </c>
      <c r="T253" s="21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172</v>
      </c>
      <c r="AT253" s="214" t="s">
        <v>155</v>
      </c>
      <c r="AU253" s="214" t="s">
        <v>85</v>
      </c>
      <c r="AY253" s="17" t="s">
        <v>152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7" t="s">
        <v>83</v>
      </c>
      <c r="BK253" s="215">
        <f>ROUND(I253*H253,2)</f>
        <v>0</v>
      </c>
      <c r="BL253" s="17" t="s">
        <v>172</v>
      </c>
      <c r="BM253" s="214" t="s">
        <v>1245</v>
      </c>
    </row>
    <row r="254" spans="1:65" s="13" customFormat="1" ht="11.25">
      <c r="B254" s="216"/>
      <c r="C254" s="217"/>
      <c r="D254" s="218" t="s">
        <v>161</v>
      </c>
      <c r="E254" s="219" t="s">
        <v>1</v>
      </c>
      <c r="F254" s="220" t="s">
        <v>1246</v>
      </c>
      <c r="G254" s="217"/>
      <c r="H254" s="221">
        <v>100</v>
      </c>
      <c r="I254" s="222"/>
      <c r="J254" s="217"/>
      <c r="K254" s="217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161</v>
      </c>
      <c r="AU254" s="227" t="s">
        <v>85</v>
      </c>
      <c r="AV254" s="13" t="s">
        <v>85</v>
      </c>
      <c r="AW254" s="13" t="s">
        <v>32</v>
      </c>
      <c r="AX254" s="13" t="s">
        <v>75</v>
      </c>
      <c r="AY254" s="227" t="s">
        <v>152</v>
      </c>
    </row>
    <row r="255" spans="1:65" s="13" customFormat="1" ht="11.25">
      <c r="B255" s="216"/>
      <c r="C255" s="217"/>
      <c r="D255" s="218" t="s">
        <v>161</v>
      </c>
      <c r="E255" s="219" t="s">
        <v>1</v>
      </c>
      <c r="F255" s="220" t="s">
        <v>1247</v>
      </c>
      <c r="G255" s="217"/>
      <c r="H255" s="221">
        <v>3.6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161</v>
      </c>
      <c r="AU255" s="227" t="s">
        <v>85</v>
      </c>
      <c r="AV255" s="13" t="s">
        <v>85</v>
      </c>
      <c r="AW255" s="13" t="s">
        <v>32</v>
      </c>
      <c r="AX255" s="13" t="s">
        <v>75</v>
      </c>
      <c r="AY255" s="227" t="s">
        <v>152</v>
      </c>
    </row>
    <row r="256" spans="1:65" s="13" customFormat="1" ht="11.25">
      <c r="B256" s="216"/>
      <c r="C256" s="217"/>
      <c r="D256" s="218" t="s">
        <v>161</v>
      </c>
      <c r="E256" s="219" t="s">
        <v>1</v>
      </c>
      <c r="F256" s="220" t="s">
        <v>1248</v>
      </c>
      <c r="G256" s="217"/>
      <c r="H256" s="221">
        <v>3.5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161</v>
      </c>
      <c r="AU256" s="227" t="s">
        <v>85</v>
      </c>
      <c r="AV256" s="13" t="s">
        <v>85</v>
      </c>
      <c r="AW256" s="13" t="s">
        <v>32</v>
      </c>
      <c r="AX256" s="13" t="s">
        <v>75</v>
      </c>
      <c r="AY256" s="227" t="s">
        <v>152</v>
      </c>
    </row>
    <row r="257" spans="1:65" s="15" customFormat="1" ht="11.25">
      <c r="B257" s="243"/>
      <c r="C257" s="244"/>
      <c r="D257" s="218" t="s">
        <v>161</v>
      </c>
      <c r="E257" s="245" t="s">
        <v>1</v>
      </c>
      <c r="F257" s="246" t="s">
        <v>273</v>
      </c>
      <c r="G257" s="244"/>
      <c r="H257" s="247">
        <v>107.1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AT257" s="253" t="s">
        <v>161</v>
      </c>
      <c r="AU257" s="253" t="s">
        <v>85</v>
      </c>
      <c r="AV257" s="15" t="s">
        <v>172</v>
      </c>
      <c r="AW257" s="15" t="s">
        <v>32</v>
      </c>
      <c r="AX257" s="15" t="s">
        <v>83</v>
      </c>
      <c r="AY257" s="253" t="s">
        <v>152</v>
      </c>
    </row>
    <row r="258" spans="1:65" s="12" customFormat="1" ht="22.9" customHeight="1">
      <c r="B258" s="187"/>
      <c r="C258" s="188"/>
      <c r="D258" s="189" t="s">
        <v>74</v>
      </c>
      <c r="E258" s="201" t="s">
        <v>193</v>
      </c>
      <c r="F258" s="201" t="s">
        <v>541</v>
      </c>
      <c r="G258" s="188"/>
      <c r="H258" s="188"/>
      <c r="I258" s="191"/>
      <c r="J258" s="202">
        <f>BK258</f>
        <v>0</v>
      </c>
      <c r="K258" s="188"/>
      <c r="L258" s="193"/>
      <c r="M258" s="194"/>
      <c r="N258" s="195"/>
      <c r="O258" s="195"/>
      <c r="P258" s="196">
        <f>SUM(P259:P295)</f>
        <v>0</v>
      </c>
      <c r="Q258" s="195"/>
      <c r="R258" s="196">
        <f>SUM(R259:R295)</f>
        <v>7.0653699999999997</v>
      </c>
      <c r="S258" s="195"/>
      <c r="T258" s="197">
        <f>SUM(T259:T295)</f>
        <v>0</v>
      </c>
      <c r="AR258" s="198" t="s">
        <v>83</v>
      </c>
      <c r="AT258" s="199" t="s">
        <v>74</v>
      </c>
      <c r="AU258" s="199" t="s">
        <v>83</v>
      </c>
      <c r="AY258" s="198" t="s">
        <v>152</v>
      </c>
      <c r="BK258" s="200">
        <f>SUM(BK259:BK295)</f>
        <v>0</v>
      </c>
    </row>
    <row r="259" spans="1:65" s="2" customFormat="1" ht="24" customHeight="1">
      <c r="A259" s="34"/>
      <c r="B259" s="35"/>
      <c r="C259" s="203" t="s">
        <v>502</v>
      </c>
      <c r="D259" s="203" t="s">
        <v>155</v>
      </c>
      <c r="E259" s="204" t="s">
        <v>543</v>
      </c>
      <c r="F259" s="205" t="s">
        <v>544</v>
      </c>
      <c r="G259" s="206" t="s">
        <v>261</v>
      </c>
      <c r="H259" s="207">
        <v>12</v>
      </c>
      <c r="I259" s="208"/>
      <c r="J259" s="209">
        <f>ROUND(I259*H259,2)</f>
        <v>0</v>
      </c>
      <c r="K259" s="205" t="s">
        <v>248</v>
      </c>
      <c r="L259" s="39"/>
      <c r="M259" s="210" t="s">
        <v>1</v>
      </c>
      <c r="N259" s="211" t="s">
        <v>40</v>
      </c>
      <c r="O259" s="71"/>
      <c r="P259" s="212">
        <f>O259*H259</f>
        <v>0</v>
      </c>
      <c r="Q259" s="212">
        <v>3.0000000000000001E-5</v>
      </c>
      <c r="R259" s="212">
        <f>Q259*H259</f>
        <v>3.6000000000000002E-4</v>
      </c>
      <c r="S259" s="212">
        <v>0</v>
      </c>
      <c r="T259" s="21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172</v>
      </c>
      <c r="AT259" s="214" t="s">
        <v>155</v>
      </c>
      <c r="AU259" s="214" t="s">
        <v>85</v>
      </c>
      <c r="AY259" s="17" t="s">
        <v>152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7" t="s">
        <v>83</v>
      </c>
      <c r="BK259" s="215">
        <f>ROUND(I259*H259,2)</f>
        <v>0</v>
      </c>
      <c r="BL259" s="17" t="s">
        <v>172</v>
      </c>
      <c r="BM259" s="214" t="s">
        <v>1249</v>
      </c>
    </row>
    <row r="260" spans="1:65" s="13" customFormat="1" ht="11.25">
      <c r="B260" s="216"/>
      <c r="C260" s="217"/>
      <c r="D260" s="218" t="s">
        <v>161</v>
      </c>
      <c r="E260" s="219" t="s">
        <v>1</v>
      </c>
      <c r="F260" s="220" t="s">
        <v>1250</v>
      </c>
      <c r="G260" s="217"/>
      <c r="H260" s="221">
        <v>12</v>
      </c>
      <c r="I260" s="222"/>
      <c r="J260" s="217"/>
      <c r="K260" s="217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161</v>
      </c>
      <c r="AU260" s="227" t="s">
        <v>85</v>
      </c>
      <c r="AV260" s="13" t="s">
        <v>85</v>
      </c>
      <c r="AW260" s="13" t="s">
        <v>32</v>
      </c>
      <c r="AX260" s="13" t="s">
        <v>83</v>
      </c>
      <c r="AY260" s="227" t="s">
        <v>152</v>
      </c>
    </row>
    <row r="261" spans="1:65" s="2" customFormat="1" ht="24" customHeight="1">
      <c r="A261" s="34"/>
      <c r="B261" s="35"/>
      <c r="C261" s="203" t="s">
        <v>507</v>
      </c>
      <c r="D261" s="203" t="s">
        <v>155</v>
      </c>
      <c r="E261" s="204" t="s">
        <v>548</v>
      </c>
      <c r="F261" s="205" t="s">
        <v>549</v>
      </c>
      <c r="G261" s="206" t="s">
        <v>261</v>
      </c>
      <c r="H261" s="207">
        <v>12</v>
      </c>
      <c r="I261" s="208"/>
      <c r="J261" s="209">
        <f>ROUND(I261*H261,2)</f>
        <v>0</v>
      </c>
      <c r="K261" s="205" t="s">
        <v>248</v>
      </c>
      <c r="L261" s="39"/>
      <c r="M261" s="210" t="s">
        <v>1</v>
      </c>
      <c r="N261" s="211" t="s">
        <v>40</v>
      </c>
      <c r="O261" s="71"/>
      <c r="P261" s="212">
        <f>O261*H261</f>
        <v>0</v>
      </c>
      <c r="Q261" s="212">
        <v>0</v>
      </c>
      <c r="R261" s="212">
        <f>Q261*H261</f>
        <v>0</v>
      </c>
      <c r="S261" s="212">
        <v>0</v>
      </c>
      <c r="T261" s="213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172</v>
      </c>
      <c r="AT261" s="214" t="s">
        <v>155</v>
      </c>
      <c r="AU261" s="214" t="s">
        <v>85</v>
      </c>
      <c r="AY261" s="17" t="s">
        <v>152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7" t="s">
        <v>83</v>
      </c>
      <c r="BK261" s="215">
        <f>ROUND(I261*H261,2)</f>
        <v>0</v>
      </c>
      <c r="BL261" s="17" t="s">
        <v>172</v>
      </c>
      <c r="BM261" s="214" t="s">
        <v>1251</v>
      </c>
    </row>
    <row r="262" spans="1:65" s="13" customFormat="1" ht="11.25">
      <c r="B262" s="216"/>
      <c r="C262" s="217"/>
      <c r="D262" s="218" t="s">
        <v>161</v>
      </c>
      <c r="E262" s="219" t="s">
        <v>1</v>
      </c>
      <c r="F262" s="220" t="s">
        <v>1250</v>
      </c>
      <c r="G262" s="217"/>
      <c r="H262" s="221">
        <v>12</v>
      </c>
      <c r="I262" s="222"/>
      <c r="J262" s="217"/>
      <c r="K262" s="217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161</v>
      </c>
      <c r="AU262" s="227" t="s">
        <v>85</v>
      </c>
      <c r="AV262" s="13" t="s">
        <v>85</v>
      </c>
      <c r="AW262" s="13" t="s">
        <v>32</v>
      </c>
      <c r="AX262" s="13" t="s">
        <v>83</v>
      </c>
      <c r="AY262" s="227" t="s">
        <v>152</v>
      </c>
    </row>
    <row r="263" spans="1:65" s="2" customFormat="1" ht="24" customHeight="1">
      <c r="A263" s="34"/>
      <c r="B263" s="35"/>
      <c r="C263" s="254" t="s">
        <v>512</v>
      </c>
      <c r="D263" s="254" t="s">
        <v>371</v>
      </c>
      <c r="E263" s="255" t="s">
        <v>552</v>
      </c>
      <c r="F263" s="256" t="s">
        <v>553</v>
      </c>
      <c r="G263" s="257" t="s">
        <v>261</v>
      </c>
      <c r="H263" s="258">
        <v>12.18</v>
      </c>
      <c r="I263" s="259"/>
      <c r="J263" s="260">
        <f>ROUND(I263*H263,2)</f>
        <v>0</v>
      </c>
      <c r="K263" s="256" t="s">
        <v>248</v>
      </c>
      <c r="L263" s="261"/>
      <c r="M263" s="262" t="s">
        <v>1</v>
      </c>
      <c r="N263" s="263" t="s">
        <v>40</v>
      </c>
      <c r="O263" s="71"/>
      <c r="P263" s="212">
        <f>O263*H263</f>
        <v>0</v>
      </c>
      <c r="Q263" s="212">
        <v>2.4E-2</v>
      </c>
      <c r="R263" s="212">
        <f>Q263*H263</f>
        <v>0.29232000000000002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193</v>
      </c>
      <c r="AT263" s="214" t="s">
        <v>371</v>
      </c>
      <c r="AU263" s="214" t="s">
        <v>85</v>
      </c>
      <c r="AY263" s="17" t="s">
        <v>152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83</v>
      </c>
      <c r="BK263" s="215">
        <f>ROUND(I263*H263,2)</f>
        <v>0</v>
      </c>
      <c r="BL263" s="17" t="s">
        <v>172</v>
      </c>
      <c r="BM263" s="214" t="s">
        <v>1252</v>
      </c>
    </row>
    <row r="264" spans="1:65" s="13" customFormat="1" ht="11.25">
      <c r="B264" s="216"/>
      <c r="C264" s="217"/>
      <c r="D264" s="218" t="s">
        <v>161</v>
      </c>
      <c r="E264" s="219" t="s">
        <v>1</v>
      </c>
      <c r="F264" s="220" t="s">
        <v>1253</v>
      </c>
      <c r="G264" s="217"/>
      <c r="H264" s="221">
        <v>12.18</v>
      </c>
      <c r="I264" s="222"/>
      <c r="J264" s="217"/>
      <c r="K264" s="217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161</v>
      </c>
      <c r="AU264" s="227" t="s">
        <v>85</v>
      </c>
      <c r="AV264" s="13" t="s">
        <v>85</v>
      </c>
      <c r="AW264" s="13" t="s">
        <v>32</v>
      </c>
      <c r="AX264" s="13" t="s">
        <v>83</v>
      </c>
      <c r="AY264" s="227" t="s">
        <v>152</v>
      </c>
    </row>
    <row r="265" spans="1:65" s="2" customFormat="1" ht="24" customHeight="1">
      <c r="A265" s="34"/>
      <c r="B265" s="35"/>
      <c r="C265" s="203" t="s">
        <v>517</v>
      </c>
      <c r="D265" s="203" t="s">
        <v>155</v>
      </c>
      <c r="E265" s="204" t="s">
        <v>557</v>
      </c>
      <c r="F265" s="205" t="s">
        <v>558</v>
      </c>
      <c r="G265" s="206" t="s">
        <v>431</v>
      </c>
      <c r="H265" s="207">
        <v>1</v>
      </c>
      <c r="I265" s="208"/>
      <c r="J265" s="209">
        <f>ROUND(I265*H265,2)</f>
        <v>0</v>
      </c>
      <c r="K265" s="205" t="s">
        <v>248</v>
      </c>
      <c r="L265" s="39"/>
      <c r="M265" s="210" t="s">
        <v>1</v>
      </c>
      <c r="N265" s="211" t="s">
        <v>40</v>
      </c>
      <c r="O265" s="71"/>
      <c r="P265" s="212">
        <f>O265*H265</f>
        <v>0</v>
      </c>
      <c r="Q265" s="212">
        <v>1.2999999999999999E-4</v>
      </c>
      <c r="R265" s="212">
        <f>Q265*H265</f>
        <v>1.2999999999999999E-4</v>
      </c>
      <c r="S265" s="212">
        <v>0</v>
      </c>
      <c r="T265" s="21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172</v>
      </c>
      <c r="AT265" s="214" t="s">
        <v>155</v>
      </c>
      <c r="AU265" s="214" t="s">
        <v>85</v>
      </c>
      <c r="AY265" s="17" t="s">
        <v>152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83</v>
      </c>
      <c r="BK265" s="215">
        <f>ROUND(I265*H265,2)</f>
        <v>0</v>
      </c>
      <c r="BL265" s="17" t="s">
        <v>172</v>
      </c>
      <c r="BM265" s="214" t="s">
        <v>1254</v>
      </c>
    </row>
    <row r="266" spans="1:65" s="13" customFormat="1" ht="22.5">
      <c r="B266" s="216"/>
      <c r="C266" s="217"/>
      <c r="D266" s="218" t="s">
        <v>161</v>
      </c>
      <c r="E266" s="219" t="s">
        <v>1</v>
      </c>
      <c r="F266" s="220" t="s">
        <v>1255</v>
      </c>
      <c r="G266" s="217"/>
      <c r="H266" s="221">
        <v>1</v>
      </c>
      <c r="I266" s="222"/>
      <c r="J266" s="217"/>
      <c r="K266" s="217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161</v>
      </c>
      <c r="AU266" s="227" t="s">
        <v>85</v>
      </c>
      <c r="AV266" s="13" t="s">
        <v>85</v>
      </c>
      <c r="AW266" s="13" t="s">
        <v>32</v>
      </c>
      <c r="AX266" s="13" t="s">
        <v>83</v>
      </c>
      <c r="AY266" s="227" t="s">
        <v>152</v>
      </c>
    </row>
    <row r="267" spans="1:65" s="2" customFormat="1" ht="36" customHeight="1">
      <c r="A267" s="34"/>
      <c r="B267" s="35"/>
      <c r="C267" s="254" t="s">
        <v>524</v>
      </c>
      <c r="D267" s="254" t="s">
        <v>371</v>
      </c>
      <c r="E267" s="255" t="s">
        <v>562</v>
      </c>
      <c r="F267" s="256" t="s">
        <v>563</v>
      </c>
      <c r="G267" s="257" t="s">
        <v>431</v>
      </c>
      <c r="H267" s="258">
        <v>1.0149999999999999</v>
      </c>
      <c r="I267" s="259"/>
      <c r="J267" s="260">
        <f>ROUND(I267*H267,2)</f>
        <v>0</v>
      </c>
      <c r="K267" s="256" t="s">
        <v>248</v>
      </c>
      <c r="L267" s="261"/>
      <c r="M267" s="262" t="s">
        <v>1</v>
      </c>
      <c r="N267" s="263" t="s">
        <v>40</v>
      </c>
      <c r="O267" s="71"/>
      <c r="P267" s="212">
        <f>O267*H267</f>
        <v>0</v>
      </c>
      <c r="Q267" s="212">
        <v>1.6E-2</v>
      </c>
      <c r="R267" s="212">
        <f>Q267*H267</f>
        <v>1.6239999999999997E-2</v>
      </c>
      <c r="S267" s="212">
        <v>0</v>
      </c>
      <c r="T267" s="21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193</v>
      </c>
      <c r="AT267" s="214" t="s">
        <v>371</v>
      </c>
      <c r="AU267" s="214" t="s">
        <v>85</v>
      </c>
      <c r="AY267" s="17" t="s">
        <v>152</v>
      </c>
      <c r="BE267" s="215">
        <f>IF(N267="základní",J267,0)</f>
        <v>0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7" t="s">
        <v>83</v>
      </c>
      <c r="BK267" s="215">
        <f>ROUND(I267*H267,2)</f>
        <v>0</v>
      </c>
      <c r="BL267" s="17" t="s">
        <v>172</v>
      </c>
      <c r="BM267" s="214" t="s">
        <v>1256</v>
      </c>
    </row>
    <row r="268" spans="1:65" s="13" customFormat="1" ht="22.5">
      <c r="B268" s="216"/>
      <c r="C268" s="217"/>
      <c r="D268" s="218" t="s">
        <v>161</v>
      </c>
      <c r="E268" s="219" t="s">
        <v>1</v>
      </c>
      <c r="F268" s="220" t="s">
        <v>1257</v>
      </c>
      <c r="G268" s="217"/>
      <c r="H268" s="221">
        <v>1.0149999999999999</v>
      </c>
      <c r="I268" s="222"/>
      <c r="J268" s="217"/>
      <c r="K268" s="217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161</v>
      </c>
      <c r="AU268" s="227" t="s">
        <v>85</v>
      </c>
      <c r="AV268" s="13" t="s">
        <v>85</v>
      </c>
      <c r="AW268" s="13" t="s">
        <v>32</v>
      </c>
      <c r="AX268" s="13" t="s">
        <v>83</v>
      </c>
      <c r="AY268" s="227" t="s">
        <v>152</v>
      </c>
    </row>
    <row r="269" spans="1:65" s="2" customFormat="1" ht="24" customHeight="1">
      <c r="A269" s="34"/>
      <c r="B269" s="35"/>
      <c r="C269" s="203" t="s">
        <v>529</v>
      </c>
      <c r="D269" s="203" t="s">
        <v>155</v>
      </c>
      <c r="E269" s="204" t="s">
        <v>567</v>
      </c>
      <c r="F269" s="205" t="s">
        <v>568</v>
      </c>
      <c r="G269" s="206" t="s">
        <v>431</v>
      </c>
      <c r="H269" s="207">
        <v>6</v>
      </c>
      <c r="I269" s="208"/>
      <c r="J269" s="209">
        <f>ROUND(I269*H269,2)</f>
        <v>0</v>
      </c>
      <c r="K269" s="205" t="s">
        <v>248</v>
      </c>
      <c r="L269" s="39"/>
      <c r="M269" s="210" t="s">
        <v>1</v>
      </c>
      <c r="N269" s="211" t="s">
        <v>40</v>
      </c>
      <c r="O269" s="71"/>
      <c r="P269" s="212">
        <f>O269*H269</f>
        <v>0</v>
      </c>
      <c r="Q269" s="212">
        <v>6.9999999999999994E-5</v>
      </c>
      <c r="R269" s="212">
        <f>Q269*H269</f>
        <v>4.1999999999999996E-4</v>
      </c>
      <c r="S269" s="212">
        <v>0</v>
      </c>
      <c r="T269" s="21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172</v>
      </c>
      <c r="AT269" s="214" t="s">
        <v>155</v>
      </c>
      <c r="AU269" s="214" t="s">
        <v>85</v>
      </c>
      <c r="AY269" s="17" t="s">
        <v>152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83</v>
      </c>
      <c r="BK269" s="215">
        <f>ROUND(I269*H269,2)</f>
        <v>0</v>
      </c>
      <c r="BL269" s="17" t="s">
        <v>172</v>
      </c>
      <c r="BM269" s="214" t="s">
        <v>1258</v>
      </c>
    </row>
    <row r="270" spans="1:65" s="13" customFormat="1" ht="11.25">
      <c r="B270" s="216"/>
      <c r="C270" s="217"/>
      <c r="D270" s="218" t="s">
        <v>161</v>
      </c>
      <c r="E270" s="219" t="s">
        <v>1</v>
      </c>
      <c r="F270" s="220" t="s">
        <v>1259</v>
      </c>
      <c r="G270" s="217"/>
      <c r="H270" s="221">
        <v>6</v>
      </c>
      <c r="I270" s="222"/>
      <c r="J270" s="217"/>
      <c r="K270" s="217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161</v>
      </c>
      <c r="AU270" s="227" t="s">
        <v>85</v>
      </c>
      <c r="AV270" s="13" t="s">
        <v>85</v>
      </c>
      <c r="AW270" s="13" t="s">
        <v>32</v>
      </c>
      <c r="AX270" s="13" t="s">
        <v>83</v>
      </c>
      <c r="AY270" s="227" t="s">
        <v>152</v>
      </c>
    </row>
    <row r="271" spans="1:65" s="2" customFormat="1" ht="24" customHeight="1">
      <c r="A271" s="34"/>
      <c r="B271" s="35"/>
      <c r="C271" s="254" t="s">
        <v>534</v>
      </c>
      <c r="D271" s="254" t="s">
        <v>371</v>
      </c>
      <c r="E271" s="255" t="s">
        <v>572</v>
      </c>
      <c r="F271" s="256" t="s">
        <v>573</v>
      </c>
      <c r="G271" s="257" t="s">
        <v>431</v>
      </c>
      <c r="H271" s="258">
        <v>3.0449999999999999</v>
      </c>
      <c r="I271" s="259"/>
      <c r="J271" s="260">
        <f>ROUND(I271*H271,2)</f>
        <v>0</v>
      </c>
      <c r="K271" s="256" t="s">
        <v>1</v>
      </c>
      <c r="L271" s="261"/>
      <c r="M271" s="262" t="s">
        <v>1</v>
      </c>
      <c r="N271" s="263" t="s">
        <v>40</v>
      </c>
      <c r="O271" s="71"/>
      <c r="P271" s="212">
        <f>O271*H271</f>
        <v>0</v>
      </c>
      <c r="Q271" s="212">
        <v>0.01</v>
      </c>
      <c r="R271" s="212">
        <f>Q271*H271</f>
        <v>3.0450000000000001E-2</v>
      </c>
      <c r="S271" s="212">
        <v>0</v>
      </c>
      <c r="T271" s="21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193</v>
      </c>
      <c r="AT271" s="214" t="s">
        <v>371</v>
      </c>
      <c r="AU271" s="214" t="s">
        <v>85</v>
      </c>
      <c r="AY271" s="17" t="s">
        <v>152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83</v>
      </c>
      <c r="BK271" s="215">
        <f>ROUND(I271*H271,2)</f>
        <v>0</v>
      </c>
      <c r="BL271" s="17" t="s">
        <v>172</v>
      </c>
      <c r="BM271" s="214" t="s">
        <v>1260</v>
      </c>
    </row>
    <row r="272" spans="1:65" s="13" customFormat="1" ht="11.25">
      <c r="B272" s="216"/>
      <c r="C272" s="217"/>
      <c r="D272" s="218" t="s">
        <v>161</v>
      </c>
      <c r="E272" s="219" t="s">
        <v>1</v>
      </c>
      <c r="F272" s="220" t="s">
        <v>1261</v>
      </c>
      <c r="G272" s="217"/>
      <c r="H272" s="221">
        <v>3.0449999999999999</v>
      </c>
      <c r="I272" s="222"/>
      <c r="J272" s="217"/>
      <c r="K272" s="217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161</v>
      </c>
      <c r="AU272" s="227" t="s">
        <v>85</v>
      </c>
      <c r="AV272" s="13" t="s">
        <v>85</v>
      </c>
      <c r="AW272" s="13" t="s">
        <v>32</v>
      </c>
      <c r="AX272" s="13" t="s">
        <v>83</v>
      </c>
      <c r="AY272" s="227" t="s">
        <v>152</v>
      </c>
    </row>
    <row r="273" spans="1:65" s="2" customFormat="1" ht="24" customHeight="1">
      <c r="A273" s="34"/>
      <c r="B273" s="35"/>
      <c r="C273" s="254" t="s">
        <v>542</v>
      </c>
      <c r="D273" s="254" t="s">
        <v>371</v>
      </c>
      <c r="E273" s="255" t="s">
        <v>577</v>
      </c>
      <c r="F273" s="256" t="s">
        <v>578</v>
      </c>
      <c r="G273" s="257" t="s">
        <v>431</v>
      </c>
      <c r="H273" s="258">
        <v>3.0449999999999999</v>
      </c>
      <c r="I273" s="259"/>
      <c r="J273" s="260">
        <f>ROUND(I273*H273,2)</f>
        <v>0</v>
      </c>
      <c r="K273" s="256" t="s">
        <v>248</v>
      </c>
      <c r="L273" s="261"/>
      <c r="M273" s="262" t="s">
        <v>1</v>
      </c>
      <c r="N273" s="263" t="s">
        <v>40</v>
      </c>
      <c r="O273" s="71"/>
      <c r="P273" s="212">
        <f>O273*H273</f>
        <v>0</v>
      </c>
      <c r="Q273" s="212">
        <v>0.01</v>
      </c>
      <c r="R273" s="212">
        <f>Q273*H273</f>
        <v>3.0450000000000001E-2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193</v>
      </c>
      <c r="AT273" s="214" t="s">
        <v>371</v>
      </c>
      <c r="AU273" s="214" t="s">
        <v>85</v>
      </c>
      <c r="AY273" s="17" t="s">
        <v>152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83</v>
      </c>
      <c r="BK273" s="215">
        <f>ROUND(I273*H273,2)</f>
        <v>0</v>
      </c>
      <c r="BL273" s="17" t="s">
        <v>172</v>
      </c>
      <c r="BM273" s="214" t="s">
        <v>1262</v>
      </c>
    </row>
    <row r="274" spans="1:65" s="13" customFormat="1" ht="11.25">
      <c r="B274" s="216"/>
      <c r="C274" s="217"/>
      <c r="D274" s="218" t="s">
        <v>161</v>
      </c>
      <c r="E274" s="219" t="s">
        <v>1</v>
      </c>
      <c r="F274" s="220" t="s">
        <v>1261</v>
      </c>
      <c r="G274" s="217"/>
      <c r="H274" s="221">
        <v>3.0449999999999999</v>
      </c>
      <c r="I274" s="222"/>
      <c r="J274" s="217"/>
      <c r="K274" s="217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161</v>
      </c>
      <c r="AU274" s="227" t="s">
        <v>85</v>
      </c>
      <c r="AV274" s="13" t="s">
        <v>85</v>
      </c>
      <c r="AW274" s="13" t="s">
        <v>32</v>
      </c>
      <c r="AX274" s="13" t="s">
        <v>83</v>
      </c>
      <c r="AY274" s="227" t="s">
        <v>152</v>
      </c>
    </row>
    <row r="275" spans="1:65" s="2" customFormat="1" ht="24" customHeight="1">
      <c r="A275" s="34"/>
      <c r="B275" s="35"/>
      <c r="C275" s="203" t="s">
        <v>547</v>
      </c>
      <c r="D275" s="203" t="s">
        <v>155</v>
      </c>
      <c r="E275" s="204" t="s">
        <v>581</v>
      </c>
      <c r="F275" s="205" t="s">
        <v>582</v>
      </c>
      <c r="G275" s="206" t="s">
        <v>431</v>
      </c>
      <c r="H275" s="207">
        <v>3</v>
      </c>
      <c r="I275" s="208"/>
      <c r="J275" s="209">
        <f>ROUND(I275*H275,2)</f>
        <v>0</v>
      </c>
      <c r="K275" s="205" t="s">
        <v>248</v>
      </c>
      <c r="L275" s="39"/>
      <c r="M275" s="210" t="s">
        <v>1</v>
      </c>
      <c r="N275" s="211" t="s">
        <v>40</v>
      </c>
      <c r="O275" s="71"/>
      <c r="P275" s="212">
        <f>O275*H275</f>
        <v>0</v>
      </c>
      <c r="Q275" s="212">
        <v>0.34089999999999998</v>
      </c>
      <c r="R275" s="212">
        <f>Q275*H275</f>
        <v>1.0226999999999999</v>
      </c>
      <c r="S275" s="212">
        <v>0</v>
      </c>
      <c r="T275" s="21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172</v>
      </c>
      <c r="AT275" s="214" t="s">
        <v>155</v>
      </c>
      <c r="AU275" s="214" t="s">
        <v>85</v>
      </c>
      <c r="AY275" s="17" t="s">
        <v>152</v>
      </c>
      <c r="BE275" s="215">
        <f>IF(N275="základní",J275,0)</f>
        <v>0</v>
      </c>
      <c r="BF275" s="215">
        <f>IF(N275="snížená",J275,0)</f>
        <v>0</v>
      </c>
      <c r="BG275" s="215">
        <f>IF(N275="zákl. přenesená",J275,0)</f>
        <v>0</v>
      </c>
      <c r="BH275" s="215">
        <f>IF(N275="sníž. přenesená",J275,0)</f>
        <v>0</v>
      </c>
      <c r="BI275" s="215">
        <f>IF(N275="nulová",J275,0)</f>
        <v>0</v>
      </c>
      <c r="BJ275" s="17" t="s">
        <v>83</v>
      </c>
      <c r="BK275" s="215">
        <f>ROUND(I275*H275,2)</f>
        <v>0</v>
      </c>
      <c r="BL275" s="17" t="s">
        <v>172</v>
      </c>
      <c r="BM275" s="214" t="s">
        <v>1263</v>
      </c>
    </row>
    <row r="276" spans="1:65" s="13" customFormat="1" ht="11.25">
      <c r="B276" s="216"/>
      <c r="C276" s="217"/>
      <c r="D276" s="218" t="s">
        <v>161</v>
      </c>
      <c r="E276" s="219" t="s">
        <v>1</v>
      </c>
      <c r="F276" s="220" t="s">
        <v>1264</v>
      </c>
      <c r="G276" s="217"/>
      <c r="H276" s="221">
        <v>3</v>
      </c>
      <c r="I276" s="222"/>
      <c r="J276" s="217"/>
      <c r="K276" s="217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161</v>
      </c>
      <c r="AU276" s="227" t="s">
        <v>85</v>
      </c>
      <c r="AV276" s="13" t="s">
        <v>85</v>
      </c>
      <c r="AW276" s="13" t="s">
        <v>32</v>
      </c>
      <c r="AX276" s="13" t="s">
        <v>83</v>
      </c>
      <c r="AY276" s="227" t="s">
        <v>152</v>
      </c>
    </row>
    <row r="277" spans="1:65" s="2" customFormat="1" ht="16.5" customHeight="1">
      <c r="A277" s="34"/>
      <c r="B277" s="35"/>
      <c r="C277" s="254" t="s">
        <v>551</v>
      </c>
      <c r="D277" s="254" t="s">
        <v>371</v>
      </c>
      <c r="E277" s="255" t="s">
        <v>586</v>
      </c>
      <c r="F277" s="256" t="s">
        <v>587</v>
      </c>
      <c r="G277" s="257" t="s">
        <v>431</v>
      </c>
      <c r="H277" s="258">
        <v>3</v>
      </c>
      <c r="I277" s="259"/>
      <c r="J277" s="260">
        <f t="shared" ref="J277:J284" si="0">ROUND(I277*H277,2)</f>
        <v>0</v>
      </c>
      <c r="K277" s="256" t="s">
        <v>248</v>
      </c>
      <c r="L277" s="261"/>
      <c r="M277" s="262" t="s">
        <v>1</v>
      </c>
      <c r="N277" s="263" t="s">
        <v>40</v>
      </c>
      <c r="O277" s="71"/>
      <c r="P277" s="212">
        <f t="shared" ref="P277:P284" si="1">O277*H277</f>
        <v>0</v>
      </c>
      <c r="Q277" s="212">
        <v>0.23200000000000001</v>
      </c>
      <c r="R277" s="212">
        <f t="shared" ref="R277:R284" si="2">Q277*H277</f>
        <v>0.69600000000000006</v>
      </c>
      <c r="S277" s="212">
        <v>0</v>
      </c>
      <c r="T277" s="213">
        <f t="shared" ref="T277:T284" si="3"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193</v>
      </c>
      <c r="AT277" s="214" t="s">
        <v>371</v>
      </c>
      <c r="AU277" s="214" t="s">
        <v>85</v>
      </c>
      <c r="AY277" s="17" t="s">
        <v>152</v>
      </c>
      <c r="BE277" s="215">
        <f t="shared" ref="BE277:BE284" si="4">IF(N277="základní",J277,0)</f>
        <v>0</v>
      </c>
      <c r="BF277" s="215">
        <f t="shared" ref="BF277:BF284" si="5">IF(N277="snížená",J277,0)</f>
        <v>0</v>
      </c>
      <c r="BG277" s="215">
        <f t="shared" ref="BG277:BG284" si="6">IF(N277="zákl. přenesená",J277,0)</f>
        <v>0</v>
      </c>
      <c r="BH277" s="215">
        <f t="shared" ref="BH277:BH284" si="7">IF(N277="sníž. přenesená",J277,0)</f>
        <v>0</v>
      </c>
      <c r="BI277" s="215">
        <f t="shared" ref="BI277:BI284" si="8">IF(N277="nulová",J277,0)</f>
        <v>0</v>
      </c>
      <c r="BJ277" s="17" t="s">
        <v>83</v>
      </c>
      <c r="BK277" s="215">
        <f t="shared" ref="BK277:BK284" si="9">ROUND(I277*H277,2)</f>
        <v>0</v>
      </c>
      <c r="BL277" s="17" t="s">
        <v>172</v>
      </c>
      <c r="BM277" s="214" t="s">
        <v>1265</v>
      </c>
    </row>
    <row r="278" spans="1:65" s="2" customFormat="1" ht="16.5" customHeight="1">
      <c r="A278" s="34"/>
      <c r="B278" s="35"/>
      <c r="C278" s="254" t="s">
        <v>556</v>
      </c>
      <c r="D278" s="254" t="s">
        <v>371</v>
      </c>
      <c r="E278" s="255" t="s">
        <v>590</v>
      </c>
      <c r="F278" s="256" t="s">
        <v>591</v>
      </c>
      <c r="G278" s="257" t="s">
        <v>431</v>
      </c>
      <c r="H278" s="258">
        <v>6</v>
      </c>
      <c r="I278" s="259"/>
      <c r="J278" s="260">
        <f t="shared" si="0"/>
        <v>0</v>
      </c>
      <c r="K278" s="256" t="s">
        <v>248</v>
      </c>
      <c r="L278" s="261"/>
      <c r="M278" s="262" t="s">
        <v>1</v>
      </c>
      <c r="N278" s="263" t="s">
        <v>40</v>
      </c>
      <c r="O278" s="71"/>
      <c r="P278" s="212">
        <f t="shared" si="1"/>
        <v>0</v>
      </c>
      <c r="Q278" s="212">
        <v>0.12</v>
      </c>
      <c r="R278" s="212">
        <f t="shared" si="2"/>
        <v>0.72</v>
      </c>
      <c r="S278" s="212">
        <v>0</v>
      </c>
      <c r="T278" s="213">
        <f t="shared" si="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193</v>
      </c>
      <c r="AT278" s="214" t="s">
        <v>371</v>
      </c>
      <c r="AU278" s="214" t="s">
        <v>85</v>
      </c>
      <c r="AY278" s="17" t="s">
        <v>152</v>
      </c>
      <c r="BE278" s="215">
        <f t="shared" si="4"/>
        <v>0</v>
      </c>
      <c r="BF278" s="215">
        <f t="shared" si="5"/>
        <v>0</v>
      </c>
      <c r="BG278" s="215">
        <f t="shared" si="6"/>
        <v>0</v>
      </c>
      <c r="BH278" s="215">
        <f t="shared" si="7"/>
        <v>0</v>
      </c>
      <c r="BI278" s="215">
        <f t="shared" si="8"/>
        <v>0</v>
      </c>
      <c r="BJ278" s="17" t="s">
        <v>83</v>
      </c>
      <c r="BK278" s="215">
        <f t="shared" si="9"/>
        <v>0</v>
      </c>
      <c r="BL278" s="17" t="s">
        <v>172</v>
      </c>
      <c r="BM278" s="214" t="s">
        <v>1266</v>
      </c>
    </row>
    <row r="279" spans="1:65" s="2" customFormat="1" ht="24" customHeight="1">
      <c r="A279" s="34"/>
      <c r="B279" s="35"/>
      <c r="C279" s="254" t="s">
        <v>561</v>
      </c>
      <c r="D279" s="254" t="s">
        <v>371</v>
      </c>
      <c r="E279" s="255" t="s">
        <v>595</v>
      </c>
      <c r="F279" s="256" t="s">
        <v>596</v>
      </c>
      <c r="G279" s="257" t="s">
        <v>431</v>
      </c>
      <c r="H279" s="258">
        <v>3</v>
      </c>
      <c r="I279" s="259"/>
      <c r="J279" s="260">
        <f t="shared" si="0"/>
        <v>0</v>
      </c>
      <c r="K279" s="256" t="s">
        <v>248</v>
      </c>
      <c r="L279" s="261"/>
      <c r="M279" s="262" t="s">
        <v>1</v>
      </c>
      <c r="N279" s="263" t="s">
        <v>40</v>
      </c>
      <c r="O279" s="71"/>
      <c r="P279" s="212">
        <f t="shared" si="1"/>
        <v>0</v>
      </c>
      <c r="Q279" s="212">
        <v>0.17</v>
      </c>
      <c r="R279" s="212">
        <f t="shared" si="2"/>
        <v>0.51</v>
      </c>
      <c r="S279" s="212">
        <v>0</v>
      </c>
      <c r="T279" s="213">
        <f t="shared" si="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193</v>
      </c>
      <c r="AT279" s="214" t="s">
        <v>371</v>
      </c>
      <c r="AU279" s="214" t="s">
        <v>85</v>
      </c>
      <c r="AY279" s="17" t="s">
        <v>152</v>
      </c>
      <c r="BE279" s="215">
        <f t="shared" si="4"/>
        <v>0</v>
      </c>
      <c r="BF279" s="215">
        <f t="shared" si="5"/>
        <v>0</v>
      </c>
      <c r="BG279" s="215">
        <f t="shared" si="6"/>
        <v>0</v>
      </c>
      <c r="BH279" s="215">
        <f t="shared" si="7"/>
        <v>0</v>
      </c>
      <c r="BI279" s="215">
        <f t="shared" si="8"/>
        <v>0</v>
      </c>
      <c r="BJ279" s="17" t="s">
        <v>83</v>
      </c>
      <c r="BK279" s="215">
        <f t="shared" si="9"/>
        <v>0</v>
      </c>
      <c r="BL279" s="17" t="s">
        <v>172</v>
      </c>
      <c r="BM279" s="214" t="s">
        <v>1267</v>
      </c>
    </row>
    <row r="280" spans="1:65" s="2" customFormat="1" ht="24" customHeight="1">
      <c r="A280" s="34"/>
      <c r="B280" s="35"/>
      <c r="C280" s="254" t="s">
        <v>566</v>
      </c>
      <c r="D280" s="254" t="s">
        <v>371</v>
      </c>
      <c r="E280" s="255" t="s">
        <v>599</v>
      </c>
      <c r="F280" s="256" t="s">
        <v>600</v>
      </c>
      <c r="G280" s="257" t="s">
        <v>431</v>
      </c>
      <c r="H280" s="258">
        <v>3</v>
      </c>
      <c r="I280" s="259"/>
      <c r="J280" s="260">
        <f t="shared" si="0"/>
        <v>0</v>
      </c>
      <c r="K280" s="256" t="s">
        <v>248</v>
      </c>
      <c r="L280" s="261"/>
      <c r="M280" s="262" t="s">
        <v>1</v>
      </c>
      <c r="N280" s="263" t="s">
        <v>40</v>
      </c>
      <c r="O280" s="71"/>
      <c r="P280" s="212">
        <f t="shared" si="1"/>
        <v>0</v>
      </c>
      <c r="Q280" s="212">
        <v>8.6999999999999994E-2</v>
      </c>
      <c r="R280" s="212">
        <f t="shared" si="2"/>
        <v>0.26100000000000001</v>
      </c>
      <c r="S280" s="212">
        <v>0</v>
      </c>
      <c r="T280" s="213">
        <f t="shared" si="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193</v>
      </c>
      <c r="AT280" s="214" t="s">
        <v>371</v>
      </c>
      <c r="AU280" s="214" t="s">
        <v>85</v>
      </c>
      <c r="AY280" s="17" t="s">
        <v>152</v>
      </c>
      <c r="BE280" s="215">
        <f t="shared" si="4"/>
        <v>0</v>
      </c>
      <c r="BF280" s="215">
        <f t="shared" si="5"/>
        <v>0</v>
      </c>
      <c r="BG280" s="215">
        <f t="shared" si="6"/>
        <v>0</v>
      </c>
      <c r="BH280" s="215">
        <f t="shared" si="7"/>
        <v>0</v>
      </c>
      <c r="BI280" s="215">
        <f t="shared" si="8"/>
        <v>0</v>
      </c>
      <c r="BJ280" s="17" t="s">
        <v>83</v>
      </c>
      <c r="BK280" s="215">
        <f t="shared" si="9"/>
        <v>0</v>
      </c>
      <c r="BL280" s="17" t="s">
        <v>172</v>
      </c>
      <c r="BM280" s="214" t="s">
        <v>1268</v>
      </c>
    </row>
    <row r="281" spans="1:65" s="2" customFormat="1" ht="16.5" customHeight="1">
      <c r="A281" s="34"/>
      <c r="B281" s="35"/>
      <c r="C281" s="254" t="s">
        <v>571</v>
      </c>
      <c r="D281" s="254" t="s">
        <v>371</v>
      </c>
      <c r="E281" s="255" t="s">
        <v>603</v>
      </c>
      <c r="F281" s="256" t="s">
        <v>604</v>
      </c>
      <c r="G281" s="257" t="s">
        <v>431</v>
      </c>
      <c r="H281" s="258">
        <v>3</v>
      </c>
      <c r="I281" s="259"/>
      <c r="J281" s="260">
        <f t="shared" si="0"/>
        <v>0</v>
      </c>
      <c r="K281" s="256" t="s">
        <v>248</v>
      </c>
      <c r="L281" s="261"/>
      <c r="M281" s="262" t="s">
        <v>1</v>
      </c>
      <c r="N281" s="263" t="s">
        <v>40</v>
      </c>
      <c r="O281" s="71"/>
      <c r="P281" s="212">
        <f t="shared" si="1"/>
        <v>0</v>
      </c>
      <c r="Q281" s="212">
        <v>0.10299999999999999</v>
      </c>
      <c r="R281" s="212">
        <f t="shared" si="2"/>
        <v>0.309</v>
      </c>
      <c r="S281" s="212">
        <v>0</v>
      </c>
      <c r="T281" s="213">
        <f t="shared" si="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193</v>
      </c>
      <c r="AT281" s="214" t="s">
        <v>371</v>
      </c>
      <c r="AU281" s="214" t="s">
        <v>85</v>
      </c>
      <c r="AY281" s="17" t="s">
        <v>152</v>
      </c>
      <c r="BE281" s="215">
        <f t="shared" si="4"/>
        <v>0</v>
      </c>
      <c r="BF281" s="215">
        <f t="shared" si="5"/>
        <v>0</v>
      </c>
      <c r="BG281" s="215">
        <f t="shared" si="6"/>
        <v>0</v>
      </c>
      <c r="BH281" s="215">
        <f t="shared" si="7"/>
        <v>0</v>
      </c>
      <c r="BI281" s="215">
        <f t="shared" si="8"/>
        <v>0</v>
      </c>
      <c r="BJ281" s="17" t="s">
        <v>83</v>
      </c>
      <c r="BK281" s="215">
        <f t="shared" si="9"/>
        <v>0</v>
      </c>
      <c r="BL281" s="17" t="s">
        <v>172</v>
      </c>
      <c r="BM281" s="214" t="s">
        <v>1269</v>
      </c>
    </row>
    <row r="282" spans="1:65" s="2" customFormat="1" ht="24" customHeight="1">
      <c r="A282" s="34"/>
      <c r="B282" s="35"/>
      <c r="C282" s="254" t="s">
        <v>576</v>
      </c>
      <c r="D282" s="254" t="s">
        <v>371</v>
      </c>
      <c r="E282" s="255" t="s">
        <v>607</v>
      </c>
      <c r="F282" s="256" t="s">
        <v>608</v>
      </c>
      <c r="G282" s="257" t="s">
        <v>431</v>
      </c>
      <c r="H282" s="258">
        <v>3</v>
      </c>
      <c r="I282" s="259"/>
      <c r="J282" s="260">
        <f t="shared" si="0"/>
        <v>0</v>
      </c>
      <c r="K282" s="256" t="s">
        <v>248</v>
      </c>
      <c r="L282" s="261"/>
      <c r="M282" s="262" t="s">
        <v>1</v>
      </c>
      <c r="N282" s="263" t="s">
        <v>40</v>
      </c>
      <c r="O282" s="71"/>
      <c r="P282" s="212">
        <f t="shared" si="1"/>
        <v>0</v>
      </c>
      <c r="Q282" s="212">
        <v>4.0000000000000001E-3</v>
      </c>
      <c r="R282" s="212">
        <f t="shared" si="2"/>
        <v>1.2E-2</v>
      </c>
      <c r="S282" s="212">
        <v>0</v>
      </c>
      <c r="T282" s="213">
        <f t="shared" si="3"/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193</v>
      </c>
      <c r="AT282" s="214" t="s">
        <v>371</v>
      </c>
      <c r="AU282" s="214" t="s">
        <v>85</v>
      </c>
      <c r="AY282" s="17" t="s">
        <v>152</v>
      </c>
      <c r="BE282" s="215">
        <f t="shared" si="4"/>
        <v>0</v>
      </c>
      <c r="BF282" s="215">
        <f t="shared" si="5"/>
        <v>0</v>
      </c>
      <c r="BG282" s="215">
        <f t="shared" si="6"/>
        <v>0</v>
      </c>
      <c r="BH282" s="215">
        <f t="shared" si="7"/>
        <v>0</v>
      </c>
      <c r="BI282" s="215">
        <f t="shared" si="8"/>
        <v>0</v>
      </c>
      <c r="BJ282" s="17" t="s">
        <v>83</v>
      </c>
      <c r="BK282" s="215">
        <f t="shared" si="9"/>
        <v>0</v>
      </c>
      <c r="BL282" s="17" t="s">
        <v>172</v>
      </c>
      <c r="BM282" s="214" t="s">
        <v>1270</v>
      </c>
    </row>
    <row r="283" spans="1:65" s="2" customFormat="1" ht="24" customHeight="1">
      <c r="A283" s="34"/>
      <c r="B283" s="35"/>
      <c r="C283" s="203" t="s">
        <v>580</v>
      </c>
      <c r="D283" s="203" t="s">
        <v>155</v>
      </c>
      <c r="E283" s="204" t="s">
        <v>611</v>
      </c>
      <c r="F283" s="205" t="s">
        <v>612</v>
      </c>
      <c r="G283" s="206" t="s">
        <v>431</v>
      </c>
      <c r="H283" s="207">
        <v>3</v>
      </c>
      <c r="I283" s="208"/>
      <c r="J283" s="209">
        <f t="shared" si="0"/>
        <v>0</v>
      </c>
      <c r="K283" s="205" t="s">
        <v>248</v>
      </c>
      <c r="L283" s="39"/>
      <c r="M283" s="210" t="s">
        <v>1</v>
      </c>
      <c r="N283" s="211" t="s">
        <v>40</v>
      </c>
      <c r="O283" s="71"/>
      <c r="P283" s="212">
        <f t="shared" si="1"/>
        <v>0</v>
      </c>
      <c r="Q283" s="212">
        <v>0.21734000000000001</v>
      </c>
      <c r="R283" s="212">
        <f t="shared" si="2"/>
        <v>0.65202000000000004</v>
      </c>
      <c r="S283" s="212">
        <v>0</v>
      </c>
      <c r="T283" s="213">
        <f t="shared" si="3"/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172</v>
      </c>
      <c r="AT283" s="214" t="s">
        <v>155</v>
      </c>
      <c r="AU283" s="214" t="s">
        <v>85</v>
      </c>
      <c r="AY283" s="17" t="s">
        <v>152</v>
      </c>
      <c r="BE283" s="215">
        <f t="shared" si="4"/>
        <v>0</v>
      </c>
      <c r="BF283" s="215">
        <f t="shared" si="5"/>
        <v>0</v>
      </c>
      <c r="BG283" s="215">
        <f t="shared" si="6"/>
        <v>0</v>
      </c>
      <c r="BH283" s="215">
        <f t="shared" si="7"/>
        <v>0</v>
      </c>
      <c r="BI283" s="215">
        <f t="shared" si="8"/>
        <v>0</v>
      </c>
      <c r="BJ283" s="17" t="s">
        <v>83</v>
      </c>
      <c r="BK283" s="215">
        <f t="shared" si="9"/>
        <v>0</v>
      </c>
      <c r="BL283" s="17" t="s">
        <v>172</v>
      </c>
      <c r="BM283" s="214" t="s">
        <v>1271</v>
      </c>
    </row>
    <row r="284" spans="1:65" s="2" customFormat="1" ht="24" customHeight="1">
      <c r="A284" s="34"/>
      <c r="B284" s="35"/>
      <c r="C284" s="254" t="s">
        <v>585</v>
      </c>
      <c r="D284" s="254" t="s">
        <v>371</v>
      </c>
      <c r="E284" s="255" t="s">
        <v>615</v>
      </c>
      <c r="F284" s="256" t="s">
        <v>616</v>
      </c>
      <c r="G284" s="257" t="s">
        <v>431</v>
      </c>
      <c r="H284" s="258">
        <v>3</v>
      </c>
      <c r="I284" s="259"/>
      <c r="J284" s="260">
        <f t="shared" si="0"/>
        <v>0</v>
      </c>
      <c r="K284" s="256" t="s">
        <v>1</v>
      </c>
      <c r="L284" s="261"/>
      <c r="M284" s="262" t="s">
        <v>1</v>
      </c>
      <c r="N284" s="263" t="s">
        <v>40</v>
      </c>
      <c r="O284" s="71"/>
      <c r="P284" s="212">
        <f t="shared" si="1"/>
        <v>0</v>
      </c>
      <c r="Q284" s="212">
        <v>7.4999999999999997E-2</v>
      </c>
      <c r="R284" s="212">
        <f t="shared" si="2"/>
        <v>0.22499999999999998</v>
      </c>
      <c r="S284" s="212">
        <v>0</v>
      </c>
      <c r="T284" s="213">
        <f t="shared" si="3"/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193</v>
      </c>
      <c r="AT284" s="214" t="s">
        <v>371</v>
      </c>
      <c r="AU284" s="214" t="s">
        <v>85</v>
      </c>
      <c r="AY284" s="17" t="s">
        <v>152</v>
      </c>
      <c r="BE284" s="215">
        <f t="shared" si="4"/>
        <v>0</v>
      </c>
      <c r="BF284" s="215">
        <f t="shared" si="5"/>
        <v>0</v>
      </c>
      <c r="BG284" s="215">
        <f t="shared" si="6"/>
        <v>0</v>
      </c>
      <c r="BH284" s="215">
        <f t="shared" si="7"/>
        <v>0</v>
      </c>
      <c r="BI284" s="215">
        <f t="shared" si="8"/>
        <v>0</v>
      </c>
      <c r="BJ284" s="17" t="s">
        <v>83</v>
      </c>
      <c r="BK284" s="215">
        <f t="shared" si="9"/>
        <v>0</v>
      </c>
      <c r="BL284" s="17" t="s">
        <v>172</v>
      </c>
      <c r="BM284" s="214" t="s">
        <v>1272</v>
      </c>
    </row>
    <row r="285" spans="1:65" s="2" customFormat="1" ht="19.5">
      <c r="A285" s="34"/>
      <c r="B285" s="35"/>
      <c r="C285" s="36"/>
      <c r="D285" s="218" t="s">
        <v>521</v>
      </c>
      <c r="E285" s="36"/>
      <c r="F285" s="264" t="s">
        <v>618</v>
      </c>
      <c r="G285" s="36"/>
      <c r="H285" s="36"/>
      <c r="I285" s="115"/>
      <c r="J285" s="36"/>
      <c r="K285" s="36"/>
      <c r="L285" s="39"/>
      <c r="M285" s="265"/>
      <c r="N285" s="266"/>
      <c r="O285" s="71"/>
      <c r="P285" s="71"/>
      <c r="Q285" s="71"/>
      <c r="R285" s="71"/>
      <c r="S285" s="71"/>
      <c r="T285" s="72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7" t="s">
        <v>521</v>
      </c>
      <c r="AU285" s="17" t="s">
        <v>85</v>
      </c>
    </row>
    <row r="286" spans="1:65" s="2" customFormat="1" ht="24" customHeight="1">
      <c r="A286" s="34"/>
      <c r="B286" s="35"/>
      <c r="C286" s="203" t="s">
        <v>589</v>
      </c>
      <c r="D286" s="203" t="s">
        <v>155</v>
      </c>
      <c r="E286" s="204" t="s">
        <v>621</v>
      </c>
      <c r="F286" s="205" t="s">
        <v>622</v>
      </c>
      <c r="G286" s="206" t="s">
        <v>431</v>
      </c>
      <c r="H286" s="207">
        <v>1</v>
      </c>
      <c r="I286" s="208"/>
      <c r="J286" s="209">
        <f>ROUND(I286*H286,2)</f>
        <v>0</v>
      </c>
      <c r="K286" s="205" t="s">
        <v>248</v>
      </c>
      <c r="L286" s="39"/>
      <c r="M286" s="210" t="s">
        <v>1</v>
      </c>
      <c r="N286" s="211" t="s">
        <v>40</v>
      </c>
      <c r="O286" s="71"/>
      <c r="P286" s="212">
        <f>O286*H286</f>
        <v>0</v>
      </c>
      <c r="Q286" s="212">
        <v>0.42080000000000001</v>
      </c>
      <c r="R286" s="212">
        <f>Q286*H286</f>
        <v>0.42080000000000001</v>
      </c>
      <c r="S286" s="212">
        <v>0</v>
      </c>
      <c r="T286" s="21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172</v>
      </c>
      <c r="AT286" s="214" t="s">
        <v>155</v>
      </c>
      <c r="AU286" s="214" t="s">
        <v>85</v>
      </c>
      <c r="AY286" s="17" t="s">
        <v>152</v>
      </c>
      <c r="BE286" s="215">
        <f>IF(N286="základní",J286,0)</f>
        <v>0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7" t="s">
        <v>83</v>
      </c>
      <c r="BK286" s="215">
        <f>ROUND(I286*H286,2)</f>
        <v>0</v>
      </c>
      <c r="BL286" s="17" t="s">
        <v>172</v>
      </c>
      <c r="BM286" s="214" t="s">
        <v>1273</v>
      </c>
    </row>
    <row r="287" spans="1:65" s="13" customFormat="1" ht="11.25">
      <c r="B287" s="216"/>
      <c r="C287" s="217"/>
      <c r="D287" s="218" t="s">
        <v>161</v>
      </c>
      <c r="E287" s="219" t="s">
        <v>1</v>
      </c>
      <c r="F287" s="220" t="s">
        <v>1274</v>
      </c>
      <c r="G287" s="217"/>
      <c r="H287" s="221">
        <v>1</v>
      </c>
      <c r="I287" s="222"/>
      <c r="J287" s="217"/>
      <c r="K287" s="217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161</v>
      </c>
      <c r="AU287" s="227" t="s">
        <v>85</v>
      </c>
      <c r="AV287" s="13" t="s">
        <v>85</v>
      </c>
      <c r="AW287" s="13" t="s">
        <v>32</v>
      </c>
      <c r="AX287" s="13" t="s">
        <v>83</v>
      </c>
      <c r="AY287" s="227" t="s">
        <v>152</v>
      </c>
    </row>
    <row r="288" spans="1:65" s="2" customFormat="1" ht="24" customHeight="1">
      <c r="A288" s="34"/>
      <c r="B288" s="35"/>
      <c r="C288" s="203" t="s">
        <v>594</v>
      </c>
      <c r="D288" s="203" t="s">
        <v>155</v>
      </c>
      <c r="E288" s="204" t="s">
        <v>626</v>
      </c>
      <c r="F288" s="205" t="s">
        <v>627</v>
      </c>
      <c r="G288" s="206" t="s">
        <v>431</v>
      </c>
      <c r="H288" s="207">
        <v>6</v>
      </c>
      <c r="I288" s="208"/>
      <c r="J288" s="209">
        <f>ROUND(I288*H288,2)</f>
        <v>0</v>
      </c>
      <c r="K288" s="205" t="s">
        <v>248</v>
      </c>
      <c r="L288" s="39"/>
      <c r="M288" s="210" t="s">
        <v>1</v>
      </c>
      <c r="N288" s="211" t="s">
        <v>40</v>
      </c>
      <c r="O288" s="71"/>
      <c r="P288" s="212">
        <f>O288*H288</f>
        <v>0</v>
      </c>
      <c r="Q288" s="212">
        <v>0.31108000000000002</v>
      </c>
      <c r="R288" s="212">
        <f>Q288*H288</f>
        <v>1.8664800000000001</v>
      </c>
      <c r="S288" s="212">
        <v>0</v>
      </c>
      <c r="T288" s="21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4" t="s">
        <v>172</v>
      </c>
      <c r="AT288" s="214" t="s">
        <v>155</v>
      </c>
      <c r="AU288" s="214" t="s">
        <v>85</v>
      </c>
      <c r="AY288" s="17" t="s">
        <v>152</v>
      </c>
      <c r="BE288" s="215">
        <f>IF(N288="základní",J288,0)</f>
        <v>0</v>
      </c>
      <c r="BF288" s="215">
        <f>IF(N288="snížená",J288,0)</f>
        <v>0</v>
      </c>
      <c r="BG288" s="215">
        <f>IF(N288="zákl. přenesená",J288,0)</f>
        <v>0</v>
      </c>
      <c r="BH288" s="215">
        <f>IF(N288="sníž. přenesená",J288,0)</f>
        <v>0</v>
      </c>
      <c r="BI288" s="215">
        <f>IF(N288="nulová",J288,0)</f>
        <v>0</v>
      </c>
      <c r="BJ288" s="17" t="s">
        <v>83</v>
      </c>
      <c r="BK288" s="215">
        <f>ROUND(I288*H288,2)</f>
        <v>0</v>
      </c>
      <c r="BL288" s="17" t="s">
        <v>172</v>
      </c>
      <c r="BM288" s="214" t="s">
        <v>1275</v>
      </c>
    </row>
    <row r="289" spans="1:65" s="13" customFormat="1" ht="11.25">
      <c r="B289" s="216"/>
      <c r="C289" s="217"/>
      <c r="D289" s="218" t="s">
        <v>161</v>
      </c>
      <c r="E289" s="219" t="s">
        <v>1</v>
      </c>
      <c r="F289" s="220" t="s">
        <v>1276</v>
      </c>
      <c r="G289" s="217"/>
      <c r="H289" s="221">
        <v>3</v>
      </c>
      <c r="I289" s="222"/>
      <c r="J289" s="217"/>
      <c r="K289" s="217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161</v>
      </c>
      <c r="AU289" s="227" t="s">
        <v>85</v>
      </c>
      <c r="AV289" s="13" t="s">
        <v>85</v>
      </c>
      <c r="AW289" s="13" t="s">
        <v>32</v>
      </c>
      <c r="AX289" s="13" t="s">
        <v>75</v>
      </c>
      <c r="AY289" s="227" t="s">
        <v>152</v>
      </c>
    </row>
    <row r="290" spans="1:65" s="13" customFormat="1" ht="11.25">
      <c r="B290" s="216"/>
      <c r="C290" s="217"/>
      <c r="D290" s="218" t="s">
        <v>161</v>
      </c>
      <c r="E290" s="219" t="s">
        <v>1</v>
      </c>
      <c r="F290" s="220" t="s">
        <v>1277</v>
      </c>
      <c r="G290" s="217"/>
      <c r="H290" s="221">
        <v>3</v>
      </c>
      <c r="I290" s="222"/>
      <c r="J290" s="217"/>
      <c r="K290" s="217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161</v>
      </c>
      <c r="AU290" s="227" t="s">
        <v>85</v>
      </c>
      <c r="AV290" s="13" t="s">
        <v>85</v>
      </c>
      <c r="AW290" s="13" t="s">
        <v>32</v>
      </c>
      <c r="AX290" s="13" t="s">
        <v>75</v>
      </c>
      <c r="AY290" s="227" t="s">
        <v>152</v>
      </c>
    </row>
    <row r="291" spans="1:65" s="15" customFormat="1" ht="11.25">
      <c r="B291" s="243"/>
      <c r="C291" s="244"/>
      <c r="D291" s="218" t="s">
        <v>161</v>
      </c>
      <c r="E291" s="245" t="s">
        <v>1</v>
      </c>
      <c r="F291" s="246" t="s">
        <v>273</v>
      </c>
      <c r="G291" s="244"/>
      <c r="H291" s="247">
        <v>6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AT291" s="253" t="s">
        <v>161</v>
      </c>
      <c r="AU291" s="253" t="s">
        <v>85</v>
      </c>
      <c r="AV291" s="15" t="s">
        <v>172</v>
      </c>
      <c r="AW291" s="15" t="s">
        <v>32</v>
      </c>
      <c r="AX291" s="15" t="s">
        <v>83</v>
      </c>
      <c r="AY291" s="253" t="s">
        <v>152</v>
      </c>
    </row>
    <row r="292" spans="1:65" s="2" customFormat="1" ht="24" customHeight="1">
      <c r="A292" s="34"/>
      <c r="B292" s="35"/>
      <c r="C292" s="203" t="s">
        <v>598</v>
      </c>
      <c r="D292" s="203" t="s">
        <v>155</v>
      </c>
      <c r="E292" s="204" t="s">
        <v>632</v>
      </c>
      <c r="F292" s="205" t="s">
        <v>633</v>
      </c>
      <c r="G292" s="206" t="s">
        <v>280</v>
      </c>
      <c r="H292" s="207">
        <v>6.3</v>
      </c>
      <c r="I292" s="208"/>
      <c r="J292" s="209">
        <f>ROUND(I292*H292,2)</f>
        <v>0</v>
      </c>
      <c r="K292" s="205" t="s">
        <v>248</v>
      </c>
      <c r="L292" s="39"/>
      <c r="M292" s="210" t="s">
        <v>1</v>
      </c>
      <c r="N292" s="211" t="s">
        <v>40</v>
      </c>
      <c r="O292" s="71"/>
      <c r="P292" s="212">
        <f>O292*H292</f>
        <v>0</v>
      </c>
      <c r="Q292" s="212">
        <v>0</v>
      </c>
      <c r="R292" s="212">
        <f>Q292*H292</f>
        <v>0</v>
      </c>
      <c r="S292" s="212">
        <v>0</v>
      </c>
      <c r="T292" s="213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4" t="s">
        <v>172</v>
      </c>
      <c r="AT292" s="214" t="s">
        <v>155</v>
      </c>
      <c r="AU292" s="214" t="s">
        <v>85</v>
      </c>
      <c r="AY292" s="17" t="s">
        <v>152</v>
      </c>
      <c r="BE292" s="215">
        <f>IF(N292="základní",J292,0)</f>
        <v>0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7" t="s">
        <v>83</v>
      </c>
      <c r="BK292" s="215">
        <f>ROUND(I292*H292,2)</f>
        <v>0</v>
      </c>
      <c r="BL292" s="17" t="s">
        <v>172</v>
      </c>
      <c r="BM292" s="214" t="s">
        <v>1278</v>
      </c>
    </row>
    <row r="293" spans="1:65" s="13" customFormat="1" ht="11.25">
      <c r="B293" s="216"/>
      <c r="C293" s="217"/>
      <c r="D293" s="218" t="s">
        <v>161</v>
      </c>
      <c r="E293" s="219" t="s">
        <v>1</v>
      </c>
      <c r="F293" s="220" t="s">
        <v>1279</v>
      </c>
      <c r="G293" s="217"/>
      <c r="H293" s="221">
        <v>2.2000000000000002</v>
      </c>
      <c r="I293" s="222"/>
      <c r="J293" s="217"/>
      <c r="K293" s="217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161</v>
      </c>
      <c r="AU293" s="227" t="s">
        <v>85</v>
      </c>
      <c r="AV293" s="13" t="s">
        <v>85</v>
      </c>
      <c r="AW293" s="13" t="s">
        <v>32</v>
      </c>
      <c r="AX293" s="13" t="s">
        <v>75</v>
      </c>
      <c r="AY293" s="227" t="s">
        <v>152</v>
      </c>
    </row>
    <row r="294" spans="1:65" s="13" customFormat="1" ht="11.25">
      <c r="B294" s="216"/>
      <c r="C294" s="217"/>
      <c r="D294" s="218" t="s">
        <v>161</v>
      </c>
      <c r="E294" s="219" t="s">
        <v>1</v>
      </c>
      <c r="F294" s="220" t="s">
        <v>1280</v>
      </c>
      <c r="G294" s="217"/>
      <c r="H294" s="221">
        <v>4.0999999999999996</v>
      </c>
      <c r="I294" s="222"/>
      <c r="J294" s="217"/>
      <c r="K294" s="217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161</v>
      </c>
      <c r="AU294" s="227" t="s">
        <v>85</v>
      </c>
      <c r="AV294" s="13" t="s">
        <v>85</v>
      </c>
      <c r="AW294" s="13" t="s">
        <v>32</v>
      </c>
      <c r="AX294" s="13" t="s">
        <v>75</v>
      </c>
      <c r="AY294" s="227" t="s">
        <v>152</v>
      </c>
    </row>
    <row r="295" spans="1:65" s="15" customFormat="1" ht="11.25">
      <c r="B295" s="243"/>
      <c r="C295" s="244"/>
      <c r="D295" s="218" t="s">
        <v>161</v>
      </c>
      <c r="E295" s="245" t="s">
        <v>1</v>
      </c>
      <c r="F295" s="246" t="s">
        <v>273</v>
      </c>
      <c r="G295" s="244"/>
      <c r="H295" s="247">
        <v>6.3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AT295" s="253" t="s">
        <v>161</v>
      </c>
      <c r="AU295" s="253" t="s">
        <v>85</v>
      </c>
      <c r="AV295" s="15" t="s">
        <v>172</v>
      </c>
      <c r="AW295" s="15" t="s">
        <v>32</v>
      </c>
      <c r="AX295" s="15" t="s">
        <v>83</v>
      </c>
      <c r="AY295" s="253" t="s">
        <v>152</v>
      </c>
    </row>
    <row r="296" spans="1:65" s="12" customFormat="1" ht="22.9" customHeight="1">
      <c r="B296" s="187"/>
      <c r="C296" s="188"/>
      <c r="D296" s="189" t="s">
        <v>74</v>
      </c>
      <c r="E296" s="201" t="s">
        <v>197</v>
      </c>
      <c r="F296" s="201" t="s">
        <v>637</v>
      </c>
      <c r="G296" s="188"/>
      <c r="H296" s="188"/>
      <c r="I296" s="191"/>
      <c r="J296" s="202">
        <f>BK296</f>
        <v>0</v>
      </c>
      <c r="K296" s="188"/>
      <c r="L296" s="193"/>
      <c r="M296" s="194"/>
      <c r="N296" s="195"/>
      <c r="O296" s="195"/>
      <c r="P296" s="196">
        <f>SUM(P297:P312)</f>
        <v>0</v>
      </c>
      <c r="Q296" s="195"/>
      <c r="R296" s="196">
        <f>SUM(R297:R312)</f>
        <v>27.18732</v>
      </c>
      <c r="S296" s="195"/>
      <c r="T296" s="197">
        <f>SUM(T297:T312)</f>
        <v>0</v>
      </c>
      <c r="AR296" s="198" t="s">
        <v>83</v>
      </c>
      <c r="AT296" s="199" t="s">
        <v>74</v>
      </c>
      <c r="AU296" s="199" t="s">
        <v>83</v>
      </c>
      <c r="AY296" s="198" t="s">
        <v>152</v>
      </c>
      <c r="BK296" s="200">
        <f>SUM(BK297:BK312)</f>
        <v>0</v>
      </c>
    </row>
    <row r="297" spans="1:65" s="2" customFormat="1" ht="24" customHeight="1">
      <c r="A297" s="34"/>
      <c r="B297" s="35"/>
      <c r="C297" s="203" t="s">
        <v>602</v>
      </c>
      <c r="D297" s="203" t="s">
        <v>155</v>
      </c>
      <c r="E297" s="204" t="s">
        <v>729</v>
      </c>
      <c r="F297" s="205" t="s">
        <v>730</v>
      </c>
      <c r="G297" s="206" t="s">
        <v>261</v>
      </c>
      <c r="H297" s="207">
        <v>100</v>
      </c>
      <c r="I297" s="208"/>
      <c r="J297" s="209">
        <f>ROUND(I297*H297,2)</f>
        <v>0</v>
      </c>
      <c r="K297" s="205" t="s">
        <v>248</v>
      </c>
      <c r="L297" s="39"/>
      <c r="M297" s="210" t="s">
        <v>1</v>
      </c>
      <c r="N297" s="211" t="s">
        <v>40</v>
      </c>
      <c r="O297" s="71"/>
      <c r="P297" s="212">
        <f>O297*H297</f>
        <v>0</v>
      </c>
      <c r="Q297" s="212">
        <v>0.15540000000000001</v>
      </c>
      <c r="R297" s="212">
        <f>Q297*H297</f>
        <v>15.540000000000001</v>
      </c>
      <c r="S297" s="212">
        <v>0</v>
      </c>
      <c r="T297" s="21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172</v>
      </c>
      <c r="AT297" s="214" t="s">
        <v>155</v>
      </c>
      <c r="AU297" s="214" t="s">
        <v>85</v>
      </c>
      <c r="AY297" s="17" t="s">
        <v>152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83</v>
      </c>
      <c r="BK297" s="215">
        <f>ROUND(I297*H297,2)</f>
        <v>0</v>
      </c>
      <c r="BL297" s="17" t="s">
        <v>172</v>
      </c>
      <c r="BM297" s="214" t="s">
        <v>1281</v>
      </c>
    </row>
    <row r="298" spans="1:65" s="14" customFormat="1" ht="11.25">
      <c r="B298" s="228"/>
      <c r="C298" s="229"/>
      <c r="D298" s="218" t="s">
        <v>161</v>
      </c>
      <c r="E298" s="230" t="s">
        <v>1</v>
      </c>
      <c r="F298" s="231" t="s">
        <v>732</v>
      </c>
      <c r="G298" s="229"/>
      <c r="H298" s="230" t="s">
        <v>1</v>
      </c>
      <c r="I298" s="232"/>
      <c r="J298" s="229"/>
      <c r="K298" s="229"/>
      <c r="L298" s="233"/>
      <c r="M298" s="234"/>
      <c r="N298" s="235"/>
      <c r="O298" s="235"/>
      <c r="P298" s="235"/>
      <c r="Q298" s="235"/>
      <c r="R298" s="235"/>
      <c r="S298" s="235"/>
      <c r="T298" s="236"/>
      <c r="AT298" s="237" t="s">
        <v>161</v>
      </c>
      <c r="AU298" s="237" t="s">
        <v>85</v>
      </c>
      <c r="AV298" s="14" t="s">
        <v>83</v>
      </c>
      <c r="AW298" s="14" t="s">
        <v>32</v>
      </c>
      <c r="AX298" s="14" t="s">
        <v>75</v>
      </c>
      <c r="AY298" s="237" t="s">
        <v>152</v>
      </c>
    </row>
    <row r="299" spans="1:65" s="13" customFormat="1" ht="11.25">
      <c r="B299" s="216"/>
      <c r="C299" s="217"/>
      <c r="D299" s="218" t="s">
        <v>161</v>
      </c>
      <c r="E299" s="219" t="s">
        <v>1</v>
      </c>
      <c r="F299" s="220" t="s">
        <v>1282</v>
      </c>
      <c r="G299" s="217"/>
      <c r="H299" s="221">
        <v>100</v>
      </c>
      <c r="I299" s="222"/>
      <c r="J299" s="217"/>
      <c r="K299" s="217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161</v>
      </c>
      <c r="AU299" s="227" t="s">
        <v>85</v>
      </c>
      <c r="AV299" s="13" t="s">
        <v>85</v>
      </c>
      <c r="AW299" s="13" t="s">
        <v>32</v>
      </c>
      <c r="AX299" s="13" t="s">
        <v>83</v>
      </c>
      <c r="AY299" s="227" t="s">
        <v>152</v>
      </c>
    </row>
    <row r="300" spans="1:65" s="2" customFormat="1" ht="24" customHeight="1">
      <c r="A300" s="34"/>
      <c r="B300" s="35"/>
      <c r="C300" s="254" t="s">
        <v>606</v>
      </c>
      <c r="D300" s="254" t="s">
        <v>371</v>
      </c>
      <c r="E300" s="255" t="s">
        <v>744</v>
      </c>
      <c r="F300" s="256" t="s">
        <v>745</v>
      </c>
      <c r="G300" s="257" t="s">
        <v>261</v>
      </c>
      <c r="H300" s="258">
        <v>101</v>
      </c>
      <c r="I300" s="259"/>
      <c r="J300" s="260">
        <f>ROUND(I300*H300,2)</f>
        <v>0</v>
      </c>
      <c r="K300" s="256" t="s">
        <v>248</v>
      </c>
      <c r="L300" s="261"/>
      <c r="M300" s="262" t="s">
        <v>1</v>
      </c>
      <c r="N300" s="263" t="s">
        <v>40</v>
      </c>
      <c r="O300" s="71"/>
      <c r="P300" s="212">
        <f>O300*H300</f>
        <v>0</v>
      </c>
      <c r="Q300" s="212">
        <v>4.8300000000000003E-2</v>
      </c>
      <c r="R300" s="212">
        <f>Q300*H300</f>
        <v>4.8783000000000003</v>
      </c>
      <c r="S300" s="212">
        <v>0</v>
      </c>
      <c r="T300" s="21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193</v>
      </c>
      <c r="AT300" s="214" t="s">
        <v>371</v>
      </c>
      <c r="AU300" s="214" t="s">
        <v>85</v>
      </c>
      <c r="AY300" s="17" t="s">
        <v>152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83</v>
      </c>
      <c r="BK300" s="215">
        <f>ROUND(I300*H300,2)</f>
        <v>0</v>
      </c>
      <c r="BL300" s="17" t="s">
        <v>172</v>
      </c>
      <c r="BM300" s="214" t="s">
        <v>1283</v>
      </c>
    </row>
    <row r="301" spans="1:65" s="13" customFormat="1" ht="11.25">
      <c r="B301" s="216"/>
      <c r="C301" s="217"/>
      <c r="D301" s="218" t="s">
        <v>161</v>
      </c>
      <c r="E301" s="219" t="s">
        <v>1</v>
      </c>
      <c r="F301" s="220" t="s">
        <v>1284</v>
      </c>
      <c r="G301" s="217"/>
      <c r="H301" s="221">
        <v>101</v>
      </c>
      <c r="I301" s="222"/>
      <c r="J301" s="217"/>
      <c r="K301" s="217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161</v>
      </c>
      <c r="AU301" s="227" t="s">
        <v>85</v>
      </c>
      <c r="AV301" s="13" t="s">
        <v>85</v>
      </c>
      <c r="AW301" s="13" t="s">
        <v>32</v>
      </c>
      <c r="AX301" s="13" t="s">
        <v>83</v>
      </c>
      <c r="AY301" s="227" t="s">
        <v>152</v>
      </c>
    </row>
    <row r="302" spans="1:65" s="2" customFormat="1" ht="24" customHeight="1">
      <c r="A302" s="34"/>
      <c r="B302" s="35"/>
      <c r="C302" s="203" t="s">
        <v>610</v>
      </c>
      <c r="D302" s="203" t="s">
        <v>155</v>
      </c>
      <c r="E302" s="204" t="s">
        <v>765</v>
      </c>
      <c r="F302" s="205" t="s">
        <v>766</v>
      </c>
      <c r="G302" s="206" t="s">
        <v>280</v>
      </c>
      <c r="H302" s="207">
        <v>3</v>
      </c>
      <c r="I302" s="208"/>
      <c r="J302" s="209">
        <f>ROUND(I302*H302,2)</f>
        <v>0</v>
      </c>
      <c r="K302" s="205" t="s">
        <v>248</v>
      </c>
      <c r="L302" s="39"/>
      <c r="M302" s="210" t="s">
        <v>1</v>
      </c>
      <c r="N302" s="211" t="s">
        <v>40</v>
      </c>
      <c r="O302" s="71"/>
      <c r="P302" s="212">
        <f>O302*H302</f>
        <v>0</v>
      </c>
      <c r="Q302" s="212">
        <v>2.2563399999999998</v>
      </c>
      <c r="R302" s="212">
        <f>Q302*H302</f>
        <v>6.7690199999999994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172</v>
      </c>
      <c r="AT302" s="214" t="s">
        <v>155</v>
      </c>
      <c r="AU302" s="214" t="s">
        <v>85</v>
      </c>
      <c r="AY302" s="17" t="s">
        <v>152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83</v>
      </c>
      <c r="BK302" s="215">
        <f>ROUND(I302*H302,2)</f>
        <v>0</v>
      </c>
      <c r="BL302" s="17" t="s">
        <v>172</v>
      </c>
      <c r="BM302" s="214" t="s">
        <v>1285</v>
      </c>
    </row>
    <row r="303" spans="1:65" s="13" customFormat="1" ht="11.25">
      <c r="B303" s="216"/>
      <c r="C303" s="217"/>
      <c r="D303" s="218" t="s">
        <v>161</v>
      </c>
      <c r="E303" s="219" t="s">
        <v>1</v>
      </c>
      <c r="F303" s="220" t="s">
        <v>1286</v>
      </c>
      <c r="G303" s="217"/>
      <c r="H303" s="221">
        <v>3</v>
      </c>
      <c r="I303" s="222"/>
      <c r="J303" s="217"/>
      <c r="K303" s="217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161</v>
      </c>
      <c r="AU303" s="227" t="s">
        <v>85</v>
      </c>
      <c r="AV303" s="13" t="s">
        <v>85</v>
      </c>
      <c r="AW303" s="13" t="s">
        <v>32</v>
      </c>
      <c r="AX303" s="13" t="s">
        <v>83</v>
      </c>
      <c r="AY303" s="227" t="s">
        <v>152</v>
      </c>
    </row>
    <row r="304" spans="1:65" s="2" customFormat="1" ht="16.5" customHeight="1">
      <c r="A304" s="34"/>
      <c r="B304" s="35"/>
      <c r="C304" s="203" t="s">
        <v>614</v>
      </c>
      <c r="D304" s="203" t="s">
        <v>155</v>
      </c>
      <c r="E304" s="204" t="s">
        <v>761</v>
      </c>
      <c r="F304" s="205" t="s">
        <v>762</v>
      </c>
      <c r="G304" s="206" t="s">
        <v>261</v>
      </c>
      <c r="H304" s="207">
        <v>107.1</v>
      </c>
      <c r="I304" s="208"/>
      <c r="J304" s="209">
        <f>ROUND(I304*H304,2)</f>
        <v>0</v>
      </c>
      <c r="K304" s="205" t="s">
        <v>248</v>
      </c>
      <c r="L304" s="39"/>
      <c r="M304" s="210" t="s">
        <v>1</v>
      </c>
      <c r="N304" s="211" t="s">
        <v>40</v>
      </c>
      <c r="O304" s="71"/>
      <c r="P304" s="212">
        <f>O304*H304</f>
        <v>0</v>
      </c>
      <c r="Q304" s="212">
        <v>0</v>
      </c>
      <c r="R304" s="212">
        <f>Q304*H304</f>
        <v>0</v>
      </c>
      <c r="S304" s="212">
        <v>0</v>
      </c>
      <c r="T304" s="213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4" t="s">
        <v>172</v>
      </c>
      <c r="AT304" s="214" t="s">
        <v>155</v>
      </c>
      <c r="AU304" s="214" t="s">
        <v>85</v>
      </c>
      <c r="AY304" s="17" t="s">
        <v>152</v>
      </c>
      <c r="BE304" s="215">
        <f>IF(N304="základní",J304,0)</f>
        <v>0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7" t="s">
        <v>83</v>
      </c>
      <c r="BK304" s="215">
        <f>ROUND(I304*H304,2)</f>
        <v>0</v>
      </c>
      <c r="BL304" s="17" t="s">
        <v>172</v>
      </c>
      <c r="BM304" s="214" t="s">
        <v>1287</v>
      </c>
    </row>
    <row r="305" spans="1:65" s="13" customFormat="1" ht="11.25">
      <c r="B305" s="216"/>
      <c r="C305" s="217"/>
      <c r="D305" s="218" t="s">
        <v>161</v>
      </c>
      <c r="E305" s="219" t="s">
        <v>1</v>
      </c>
      <c r="F305" s="220" t="s">
        <v>1246</v>
      </c>
      <c r="G305" s="217"/>
      <c r="H305" s="221">
        <v>100</v>
      </c>
      <c r="I305" s="222"/>
      <c r="J305" s="217"/>
      <c r="K305" s="217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161</v>
      </c>
      <c r="AU305" s="227" t="s">
        <v>85</v>
      </c>
      <c r="AV305" s="13" t="s">
        <v>85</v>
      </c>
      <c r="AW305" s="13" t="s">
        <v>32</v>
      </c>
      <c r="AX305" s="13" t="s">
        <v>75</v>
      </c>
      <c r="AY305" s="227" t="s">
        <v>152</v>
      </c>
    </row>
    <row r="306" spans="1:65" s="13" customFormat="1" ht="11.25">
      <c r="B306" s="216"/>
      <c r="C306" s="217"/>
      <c r="D306" s="218" t="s">
        <v>161</v>
      </c>
      <c r="E306" s="219" t="s">
        <v>1</v>
      </c>
      <c r="F306" s="220" t="s">
        <v>1247</v>
      </c>
      <c r="G306" s="217"/>
      <c r="H306" s="221">
        <v>3.6</v>
      </c>
      <c r="I306" s="222"/>
      <c r="J306" s="217"/>
      <c r="K306" s="217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161</v>
      </c>
      <c r="AU306" s="227" t="s">
        <v>85</v>
      </c>
      <c r="AV306" s="13" t="s">
        <v>85</v>
      </c>
      <c r="AW306" s="13" t="s">
        <v>32</v>
      </c>
      <c r="AX306" s="13" t="s">
        <v>75</v>
      </c>
      <c r="AY306" s="227" t="s">
        <v>152</v>
      </c>
    </row>
    <row r="307" spans="1:65" s="13" customFormat="1" ht="11.25">
      <c r="B307" s="216"/>
      <c r="C307" s="217"/>
      <c r="D307" s="218" t="s">
        <v>161</v>
      </c>
      <c r="E307" s="219" t="s">
        <v>1</v>
      </c>
      <c r="F307" s="220" t="s">
        <v>1248</v>
      </c>
      <c r="G307" s="217"/>
      <c r="H307" s="221">
        <v>3.5</v>
      </c>
      <c r="I307" s="222"/>
      <c r="J307" s="217"/>
      <c r="K307" s="217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161</v>
      </c>
      <c r="AU307" s="227" t="s">
        <v>85</v>
      </c>
      <c r="AV307" s="13" t="s">
        <v>85</v>
      </c>
      <c r="AW307" s="13" t="s">
        <v>32</v>
      </c>
      <c r="AX307" s="13" t="s">
        <v>75</v>
      </c>
      <c r="AY307" s="227" t="s">
        <v>152</v>
      </c>
    </row>
    <row r="308" spans="1:65" s="15" customFormat="1" ht="11.25">
      <c r="B308" s="243"/>
      <c r="C308" s="244"/>
      <c r="D308" s="218" t="s">
        <v>161</v>
      </c>
      <c r="E308" s="245" t="s">
        <v>1</v>
      </c>
      <c r="F308" s="246" t="s">
        <v>273</v>
      </c>
      <c r="G308" s="244"/>
      <c r="H308" s="247">
        <v>107.1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AT308" s="253" t="s">
        <v>161</v>
      </c>
      <c r="AU308" s="253" t="s">
        <v>85</v>
      </c>
      <c r="AV308" s="15" t="s">
        <v>172</v>
      </c>
      <c r="AW308" s="15" t="s">
        <v>32</v>
      </c>
      <c r="AX308" s="15" t="s">
        <v>83</v>
      </c>
      <c r="AY308" s="253" t="s">
        <v>152</v>
      </c>
    </row>
    <row r="309" spans="1:65" s="2" customFormat="1" ht="24" customHeight="1">
      <c r="A309" s="34"/>
      <c r="B309" s="35"/>
      <c r="C309" s="203" t="s">
        <v>620</v>
      </c>
      <c r="D309" s="203" t="s">
        <v>155</v>
      </c>
      <c r="E309" s="204" t="s">
        <v>1288</v>
      </c>
      <c r="F309" s="205" t="s">
        <v>1289</v>
      </c>
      <c r="G309" s="206" t="s">
        <v>247</v>
      </c>
      <c r="H309" s="207">
        <v>1.6</v>
      </c>
      <c r="I309" s="208"/>
      <c r="J309" s="209">
        <f>ROUND(I309*H309,2)</f>
        <v>0</v>
      </c>
      <c r="K309" s="205" t="s">
        <v>248</v>
      </c>
      <c r="L309" s="39"/>
      <c r="M309" s="210" t="s">
        <v>1</v>
      </c>
      <c r="N309" s="211" t="s">
        <v>40</v>
      </c>
      <c r="O309" s="71"/>
      <c r="P309" s="212">
        <f>O309*H309</f>
        <v>0</v>
      </c>
      <c r="Q309" s="212">
        <v>0</v>
      </c>
      <c r="R309" s="212">
        <f>Q309*H309</f>
        <v>0</v>
      </c>
      <c r="S309" s="212">
        <v>0</v>
      </c>
      <c r="T309" s="213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14" t="s">
        <v>172</v>
      </c>
      <c r="AT309" s="214" t="s">
        <v>155</v>
      </c>
      <c r="AU309" s="214" t="s">
        <v>85</v>
      </c>
      <c r="AY309" s="17" t="s">
        <v>152</v>
      </c>
      <c r="BE309" s="215">
        <f>IF(N309="základní",J309,0)</f>
        <v>0</v>
      </c>
      <c r="BF309" s="215">
        <f>IF(N309="snížená",J309,0)</f>
        <v>0</v>
      </c>
      <c r="BG309" s="215">
        <f>IF(N309="zákl. přenesená",J309,0)</f>
        <v>0</v>
      </c>
      <c r="BH309" s="215">
        <f>IF(N309="sníž. přenesená",J309,0)</f>
        <v>0</v>
      </c>
      <c r="BI309" s="215">
        <f>IF(N309="nulová",J309,0)</f>
        <v>0</v>
      </c>
      <c r="BJ309" s="17" t="s">
        <v>83</v>
      </c>
      <c r="BK309" s="215">
        <f>ROUND(I309*H309,2)</f>
        <v>0</v>
      </c>
      <c r="BL309" s="17" t="s">
        <v>172</v>
      </c>
      <c r="BM309" s="214" t="s">
        <v>1290</v>
      </c>
    </row>
    <row r="310" spans="1:65" s="13" customFormat="1" ht="22.5">
      <c r="B310" s="216"/>
      <c r="C310" s="217"/>
      <c r="D310" s="218" t="s">
        <v>161</v>
      </c>
      <c r="E310" s="219" t="s">
        <v>1</v>
      </c>
      <c r="F310" s="220" t="s">
        <v>1291</v>
      </c>
      <c r="G310" s="217"/>
      <c r="H310" s="221">
        <v>1.6</v>
      </c>
      <c r="I310" s="222"/>
      <c r="J310" s="217"/>
      <c r="K310" s="217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161</v>
      </c>
      <c r="AU310" s="227" t="s">
        <v>85</v>
      </c>
      <c r="AV310" s="13" t="s">
        <v>85</v>
      </c>
      <c r="AW310" s="13" t="s">
        <v>32</v>
      </c>
      <c r="AX310" s="13" t="s">
        <v>83</v>
      </c>
      <c r="AY310" s="227" t="s">
        <v>152</v>
      </c>
    </row>
    <row r="311" spans="1:65" s="2" customFormat="1" ht="24" customHeight="1">
      <c r="A311" s="34"/>
      <c r="B311" s="35"/>
      <c r="C311" s="203" t="s">
        <v>625</v>
      </c>
      <c r="D311" s="203" t="s">
        <v>155</v>
      </c>
      <c r="E311" s="204" t="s">
        <v>1292</v>
      </c>
      <c r="F311" s="205" t="s">
        <v>1293</v>
      </c>
      <c r="G311" s="206" t="s">
        <v>247</v>
      </c>
      <c r="H311" s="207">
        <v>4.0999999999999996</v>
      </c>
      <c r="I311" s="208"/>
      <c r="J311" s="209">
        <f>ROUND(I311*H311,2)</f>
        <v>0</v>
      </c>
      <c r="K311" s="205" t="s">
        <v>248</v>
      </c>
      <c r="L311" s="39"/>
      <c r="M311" s="210" t="s">
        <v>1</v>
      </c>
      <c r="N311" s="211" t="s">
        <v>40</v>
      </c>
      <c r="O311" s="71"/>
      <c r="P311" s="212">
        <f>O311*H311</f>
        <v>0</v>
      </c>
      <c r="Q311" s="212">
        <v>0</v>
      </c>
      <c r="R311" s="212">
        <f>Q311*H311</f>
        <v>0</v>
      </c>
      <c r="S311" s="212">
        <v>0</v>
      </c>
      <c r="T311" s="21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4" t="s">
        <v>172</v>
      </c>
      <c r="AT311" s="214" t="s">
        <v>155</v>
      </c>
      <c r="AU311" s="214" t="s">
        <v>85</v>
      </c>
      <c r="AY311" s="17" t="s">
        <v>152</v>
      </c>
      <c r="BE311" s="215">
        <f>IF(N311="základní",J311,0)</f>
        <v>0</v>
      </c>
      <c r="BF311" s="215">
        <f>IF(N311="snížená",J311,0)</f>
        <v>0</v>
      </c>
      <c r="BG311" s="215">
        <f>IF(N311="zákl. přenesená",J311,0)</f>
        <v>0</v>
      </c>
      <c r="BH311" s="215">
        <f>IF(N311="sníž. přenesená",J311,0)</f>
        <v>0</v>
      </c>
      <c r="BI311" s="215">
        <f>IF(N311="nulová",J311,0)</f>
        <v>0</v>
      </c>
      <c r="BJ311" s="17" t="s">
        <v>83</v>
      </c>
      <c r="BK311" s="215">
        <f>ROUND(I311*H311,2)</f>
        <v>0</v>
      </c>
      <c r="BL311" s="17" t="s">
        <v>172</v>
      </c>
      <c r="BM311" s="214" t="s">
        <v>1294</v>
      </c>
    </row>
    <row r="312" spans="1:65" s="13" customFormat="1" ht="22.5">
      <c r="B312" s="216"/>
      <c r="C312" s="217"/>
      <c r="D312" s="218" t="s">
        <v>161</v>
      </c>
      <c r="E312" s="219" t="s">
        <v>1</v>
      </c>
      <c r="F312" s="220" t="s">
        <v>1295</v>
      </c>
      <c r="G312" s="217"/>
      <c r="H312" s="221">
        <v>4.0999999999999996</v>
      </c>
      <c r="I312" s="222"/>
      <c r="J312" s="217"/>
      <c r="K312" s="217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161</v>
      </c>
      <c r="AU312" s="227" t="s">
        <v>85</v>
      </c>
      <c r="AV312" s="13" t="s">
        <v>85</v>
      </c>
      <c r="AW312" s="13" t="s">
        <v>32</v>
      </c>
      <c r="AX312" s="13" t="s">
        <v>83</v>
      </c>
      <c r="AY312" s="227" t="s">
        <v>152</v>
      </c>
    </row>
    <row r="313" spans="1:65" s="12" customFormat="1" ht="22.9" customHeight="1">
      <c r="B313" s="187"/>
      <c r="C313" s="188"/>
      <c r="D313" s="189" t="s">
        <v>74</v>
      </c>
      <c r="E313" s="201" t="s">
        <v>778</v>
      </c>
      <c r="F313" s="201" t="s">
        <v>779</v>
      </c>
      <c r="G313" s="188"/>
      <c r="H313" s="188"/>
      <c r="I313" s="191"/>
      <c r="J313" s="202">
        <f>BK313</f>
        <v>0</v>
      </c>
      <c r="K313" s="188"/>
      <c r="L313" s="193"/>
      <c r="M313" s="194"/>
      <c r="N313" s="195"/>
      <c r="O313" s="195"/>
      <c r="P313" s="196">
        <f>SUM(P314:P343)</f>
        <v>0</v>
      </c>
      <c r="Q313" s="195"/>
      <c r="R313" s="196">
        <f>SUM(R314:R343)</f>
        <v>0</v>
      </c>
      <c r="S313" s="195"/>
      <c r="T313" s="197">
        <f>SUM(T314:T343)</f>
        <v>0</v>
      </c>
      <c r="AR313" s="198" t="s">
        <v>83</v>
      </c>
      <c r="AT313" s="199" t="s">
        <v>74</v>
      </c>
      <c r="AU313" s="199" t="s">
        <v>83</v>
      </c>
      <c r="AY313" s="198" t="s">
        <v>152</v>
      </c>
      <c r="BK313" s="200">
        <f>SUM(BK314:BK343)</f>
        <v>0</v>
      </c>
    </row>
    <row r="314" spans="1:65" s="2" customFormat="1" ht="16.5" customHeight="1">
      <c r="A314" s="34"/>
      <c r="B314" s="35"/>
      <c r="C314" s="203" t="s">
        <v>631</v>
      </c>
      <c r="D314" s="203" t="s">
        <v>155</v>
      </c>
      <c r="E314" s="204" t="s">
        <v>781</v>
      </c>
      <c r="F314" s="205" t="s">
        <v>782</v>
      </c>
      <c r="G314" s="206" t="s">
        <v>361</v>
      </c>
      <c r="H314" s="207">
        <v>37.119999999999997</v>
      </c>
      <c r="I314" s="208"/>
      <c r="J314" s="209">
        <f>ROUND(I314*H314,2)</f>
        <v>0</v>
      </c>
      <c r="K314" s="205" t="s">
        <v>248</v>
      </c>
      <c r="L314" s="39"/>
      <c r="M314" s="210" t="s">
        <v>1</v>
      </c>
      <c r="N314" s="211" t="s">
        <v>40</v>
      </c>
      <c r="O314" s="71"/>
      <c r="P314" s="212">
        <f>O314*H314</f>
        <v>0</v>
      </c>
      <c r="Q314" s="212">
        <v>0</v>
      </c>
      <c r="R314" s="212">
        <f>Q314*H314</f>
        <v>0</v>
      </c>
      <c r="S314" s="212">
        <v>0</v>
      </c>
      <c r="T314" s="21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172</v>
      </c>
      <c r="AT314" s="214" t="s">
        <v>155</v>
      </c>
      <c r="AU314" s="214" t="s">
        <v>85</v>
      </c>
      <c r="AY314" s="17" t="s">
        <v>152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7" t="s">
        <v>83</v>
      </c>
      <c r="BK314" s="215">
        <f>ROUND(I314*H314,2)</f>
        <v>0</v>
      </c>
      <c r="BL314" s="17" t="s">
        <v>172</v>
      </c>
      <c r="BM314" s="214" t="s">
        <v>1296</v>
      </c>
    </row>
    <row r="315" spans="1:65" s="13" customFormat="1" ht="11.25">
      <c r="B315" s="216"/>
      <c r="C315" s="217"/>
      <c r="D315" s="218" t="s">
        <v>161</v>
      </c>
      <c r="E315" s="219" t="s">
        <v>1</v>
      </c>
      <c r="F315" s="220" t="s">
        <v>1297</v>
      </c>
      <c r="G315" s="217"/>
      <c r="H315" s="221">
        <v>37.119999999999997</v>
      </c>
      <c r="I315" s="222"/>
      <c r="J315" s="217"/>
      <c r="K315" s="217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161</v>
      </c>
      <c r="AU315" s="227" t="s">
        <v>85</v>
      </c>
      <c r="AV315" s="13" t="s">
        <v>85</v>
      </c>
      <c r="AW315" s="13" t="s">
        <v>32</v>
      </c>
      <c r="AX315" s="13" t="s">
        <v>83</v>
      </c>
      <c r="AY315" s="227" t="s">
        <v>152</v>
      </c>
    </row>
    <row r="316" spans="1:65" s="2" customFormat="1" ht="24" customHeight="1">
      <c r="A316" s="34"/>
      <c r="B316" s="35"/>
      <c r="C316" s="203" t="s">
        <v>638</v>
      </c>
      <c r="D316" s="203" t="s">
        <v>155</v>
      </c>
      <c r="E316" s="204" t="s">
        <v>787</v>
      </c>
      <c r="F316" s="205" t="s">
        <v>788</v>
      </c>
      <c r="G316" s="206" t="s">
        <v>361</v>
      </c>
      <c r="H316" s="207">
        <v>185.6</v>
      </c>
      <c r="I316" s="208"/>
      <c r="J316" s="209">
        <f>ROUND(I316*H316,2)</f>
        <v>0</v>
      </c>
      <c r="K316" s="205" t="s">
        <v>248</v>
      </c>
      <c r="L316" s="39"/>
      <c r="M316" s="210" t="s">
        <v>1</v>
      </c>
      <c r="N316" s="211" t="s">
        <v>40</v>
      </c>
      <c r="O316" s="71"/>
      <c r="P316" s="212">
        <f>O316*H316</f>
        <v>0</v>
      </c>
      <c r="Q316" s="212">
        <v>0</v>
      </c>
      <c r="R316" s="212">
        <f>Q316*H316</f>
        <v>0</v>
      </c>
      <c r="S316" s="212">
        <v>0</v>
      </c>
      <c r="T316" s="213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4" t="s">
        <v>172</v>
      </c>
      <c r="AT316" s="214" t="s">
        <v>155</v>
      </c>
      <c r="AU316" s="214" t="s">
        <v>85</v>
      </c>
      <c r="AY316" s="17" t="s">
        <v>152</v>
      </c>
      <c r="BE316" s="215">
        <f>IF(N316="základní",J316,0)</f>
        <v>0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7" t="s">
        <v>83</v>
      </c>
      <c r="BK316" s="215">
        <f>ROUND(I316*H316,2)</f>
        <v>0</v>
      </c>
      <c r="BL316" s="17" t="s">
        <v>172</v>
      </c>
      <c r="BM316" s="214" t="s">
        <v>1298</v>
      </c>
    </row>
    <row r="317" spans="1:65" s="13" customFormat="1" ht="11.25">
      <c r="B317" s="216"/>
      <c r="C317" s="217"/>
      <c r="D317" s="218" t="s">
        <v>161</v>
      </c>
      <c r="E317" s="219" t="s">
        <v>1</v>
      </c>
      <c r="F317" s="220" t="s">
        <v>1299</v>
      </c>
      <c r="G317" s="217"/>
      <c r="H317" s="221">
        <v>185.6</v>
      </c>
      <c r="I317" s="222"/>
      <c r="J317" s="217"/>
      <c r="K317" s="217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161</v>
      </c>
      <c r="AU317" s="227" t="s">
        <v>85</v>
      </c>
      <c r="AV317" s="13" t="s">
        <v>85</v>
      </c>
      <c r="AW317" s="13" t="s">
        <v>32</v>
      </c>
      <c r="AX317" s="13" t="s">
        <v>83</v>
      </c>
      <c r="AY317" s="227" t="s">
        <v>152</v>
      </c>
    </row>
    <row r="318" spans="1:65" s="2" customFormat="1" ht="16.5" customHeight="1">
      <c r="A318" s="34"/>
      <c r="B318" s="35"/>
      <c r="C318" s="203" t="s">
        <v>654</v>
      </c>
      <c r="D318" s="203" t="s">
        <v>155</v>
      </c>
      <c r="E318" s="204" t="s">
        <v>804</v>
      </c>
      <c r="F318" s="205" t="s">
        <v>805</v>
      </c>
      <c r="G318" s="206" t="s">
        <v>361</v>
      </c>
      <c r="H318" s="207">
        <v>53.567999999999998</v>
      </c>
      <c r="I318" s="208"/>
      <c r="J318" s="209">
        <f>ROUND(I318*H318,2)</f>
        <v>0</v>
      </c>
      <c r="K318" s="205" t="s">
        <v>248</v>
      </c>
      <c r="L318" s="39"/>
      <c r="M318" s="210" t="s">
        <v>1</v>
      </c>
      <c r="N318" s="211" t="s">
        <v>40</v>
      </c>
      <c r="O318" s="71"/>
      <c r="P318" s="212">
        <f>O318*H318</f>
        <v>0</v>
      </c>
      <c r="Q318" s="212">
        <v>0</v>
      </c>
      <c r="R318" s="212">
        <f>Q318*H318</f>
        <v>0</v>
      </c>
      <c r="S318" s="212">
        <v>0</v>
      </c>
      <c r="T318" s="21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4" t="s">
        <v>172</v>
      </c>
      <c r="AT318" s="214" t="s">
        <v>155</v>
      </c>
      <c r="AU318" s="214" t="s">
        <v>85</v>
      </c>
      <c r="AY318" s="17" t="s">
        <v>152</v>
      </c>
      <c r="BE318" s="215">
        <f>IF(N318="základní",J318,0)</f>
        <v>0</v>
      </c>
      <c r="BF318" s="215">
        <f>IF(N318="snížená",J318,0)</f>
        <v>0</v>
      </c>
      <c r="BG318" s="215">
        <f>IF(N318="zákl. přenesená",J318,0)</f>
        <v>0</v>
      </c>
      <c r="BH318" s="215">
        <f>IF(N318="sníž. přenesená",J318,0)</f>
        <v>0</v>
      </c>
      <c r="BI318" s="215">
        <f>IF(N318="nulová",J318,0)</f>
        <v>0</v>
      </c>
      <c r="BJ318" s="17" t="s">
        <v>83</v>
      </c>
      <c r="BK318" s="215">
        <f>ROUND(I318*H318,2)</f>
        <v>0</v>
      </c>
      <c r="BL318" s="17" t="s">
        <v>172</v>
      </c>
      <c r="BM318" s="214" t="s">
        <v>1300</v>
      </c>
    </row>
    <row r="319" spans="1:65" s="13" customFormat="1" ht="22.5">
      <c r="B319" s="216"/>
      <c r="C319" s="217"/>
      <c r="D319" s="218" t="s">
        <v>161</v>
      </c>
      <c r="E319" s="219" t="s">
        <v>1</v>
      </c>
      <c r="F319" s="220" t="s">
        <v>1301</v>
      </c>
      <c r="G319" s="217"/>
      <c r="H319" s="221">
        <v>52.2</v>
      </c>
      <c r="I319" s="222"/>
      <c r="J319" s="217"/>
      <c r="K319" s="217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161</v>
      </c>
      <c r="AU319" s="227" t="s">
        <v>85</v>
      </c>
      <c r="AV319" s="13" t="s">
        <v>85</v>
      </c>
      <c r="AW319" s="13" t="s">
        <v>32</v>
      </c>
      <c r="AX319" s="13" t="s">
        <v>75</v>
      </c>
      <c r="AY319" s="227" t="s">
        <v>152</v>
      </c>
    </row>
    <row r="320" spans="1:65" s="13" customFormat="1" ht="11.25">
      <c r="B320" s="216"/>
      <c r="C320" s="217"/>
      <c r="D320" s="218" t="s">
        <v>161</v>
      </c>
      <c r="E320" s="219" t="s">
        <v>1</v>
      </c>
      <c r="F320" s="220" t="s">
        <v>1302</v>
      </c>
      <c r="G320" s="217"/>
      <c r="H320" s="221">
        <v>0.98399999999999999</v>
      </c>
      <c r="I320" s="222"/>
      <c r="J320" s="217"/>
      <c r="K320" s="217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161</v>
      </c>
      <c r="AU320" s="227" t="s">
        <v>85</v>
      </c>
      <c r="AV320" s="13" t="s">
        <v>85</v>
      </c>
      <c r="AW320" s="13" t="s">
        <v>32</v>
      </c>
      <c r="AX320" s="13" t="s">
        <v>75</v>
      </c>
      <c r="AY320" s="227" t="s">
        <v>152</v>
      </c>
    </row>
    <row r="321" spans="1:65" s="13" customFormat="1" ht="11.25">
      <c r="B321" s="216"/>
      <c r="C321" s="217"/>
      <c r="D321" s="218" t="s">
        <v>161</v>
      </c>
      <c r="E321" s="219" t="s">
        <v>1</v>
      </c>
      <c r="F321" s="220" t="s">
        <v>1303</v>
      </c>
      <c r="G321" s="217"/>
      <c r="H321" s="221">
        <v>0.38400000000000001</v>
      </c>
      <c r="I321" s="222"/>
      <c r="J321" s="217"/>
      <c r="K321" s="217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161</v>
      </c>
      <c r="AU321" s="227" t="s">
        <v>85</v>
      </c>
      <c r="AV321" s="13" t="s">
        <v>85</v>
      </c>
      <c r="AW321" s="13" t="s">
        <v>32</v>
      </c>
      <c r="AX321" s="13" t="s">
        <v>75</v>
      </c>
      <c r="AY321" s="227" t="s">
        <v>152</v>
      </c>
    </row>
    <row r="322" spans="1:65" s="15" customFormat="1" ht="11.25">
      <c r="B322" s="243"/>
      <c r="C322" s="244"/>
      <c r="D322" s="218" t="s">
        <v>161</v>
      </c>
      <c r="E322" s="245" t="s">
        <v>1</v>
      </c>
      <c r="F322" s="246" t="s">
        <v>273</v>
      </c>
      <c r="G322" s="244"/>
      <c r="H322" s="247">
        <v>53.568000000000005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AT322" s="253" t="s">
        <v>161</v>
      </c>
      <c r="AU322" s="253" t="s">
        <v>85</v>
      </c>
      <c r="AV322" s="15" t="s">
        <v>172</v>
      </c>
      <c r="AW322" s="15" t="s">
        <v>32</v>
      </c>
      <c r="AX322" s="15" t="s">
        <v>83</v>
      </c>
      <c r="AY322" s="253" t="s">
        <v>152</v>
      </c>
    </row>
    <row r="323" spans="1:65" s="2" customFormat="1" ht="24" customHeight="1">
      <c r="A323" s="34"/>
      <c r="B323" s="35"/>
      <c r="C323" s="203" t="s">
        <v>660</v>
      </c>
      <c r="D323" s="203" t="s">
        <v>155</v>
      </c>
      <c r="E323" s="204" t="s">
        <v>814</v>
      </c>
      <c r="F323" s="205" t="s">
        <v>815</v>
      </c>
      <c r="G323" s="206" t="s">
        <v>361</v>
      </c>
      <c r="H323" s="207">
        <v>883.58399999999995</v>
      </c>
      <c r="I323" s="208"/>
      <c r="J323" s="209">
        <f>ROUND(I323*H323,2)</f>
        <v>0</v>
      </c>
      <c r="K323" s="205" t="s">
        <v>248</v>
      </c>
      <c r="L323" s="39"/>
      <c r="M323" s="210" t="s">
        <v>1</v>
      </c>
      <c r="N323" s="211" t="s">
        <v>40</v>
      </c>
      <c r="O323" s="71"/>
      <c r="P323" s="212">
        <f>O323*H323</f>
        <v>0</v>
      </c>
      <c r="Q323" s="212">
        <v>0</v>
      </c>
      <c r="R323" s="212">
        <f>Q323*H323</f>
        <v>0</v>
      </c>
      <c r="S323" s="212">
        <v>0</v>
      </c>
      <c r="T323" s="213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172</v>
      </c>
      <c r="AT323" s="214" t="s">
        <v>155</v>
      </c>
      <c r="AU323" s="214" t="s">
        <v>85</v>
      </c>
      <c r="AY323" s="17" t="s">
        <v>152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7" t="s">
        <v>83</v>
      </c>
      <c r="BK323" s="215">
        <f>ROUND(I323*H323,2)</f>
        <v>0</v>
      </c>
      <c r="BL323" s="17" t="s">
        <v>172</v>
      </c>
      <c r="BM323" s="214" t="s">
        <v>1304</v>
      </c>
    </row>
    <row r="324" spans="1:65" s="13" customFormat="1" ht="22.5">
      <c r="B324" s="216"/>
      <c r="C324" s="217"/>
      <c r="D324" s="218" t="s">
        <v>161</v>
      </c>
      <c r="E324" s="219" t="s">
        <v>1</v>
      </c>
      <c r="F324" s="220" t="s">
        <v>1123</v>
      </c>
      <c r="G324" s="217"/>
      <c r="H324" s="221">
        <v>872.64</v>
      </c>
      <c r="I324" s="222"/>
      <c r="J324" s="217"/>
      <c r="K324" s="217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161</v>
      </c>
      <c r="AU324" s="227" t="s">
        <v>85</v>
      </c>
      <c r="AV324" s="13" t="s">
        <v>85</v>
      </c>
      <c r="AW324" s="13" t="s">
        <v>32</v>
      </c>
      <c r="AX324" s="13" t="s">
        <v>75</v>
      </c>
      <c r="AY324" s="227" t="s">
        <v>152</v>
      </c>
    </row>
    <row r="325" spans="1:65" s="13" customFormat="1" ht="11.25">
      <c r="B325" s="216"/>
      <c r="C325" s="217"/>
      <c r="D325" s="218" t="s">
        <v>161</v>
      </c>
      <c r="E325" s="219" t="s">
        <v>1</v>
      </c>
      <c r="F325" s="220" t="s">
        <v>1305</v>
      </c>
      <c r="G325" s="217"/>
      <c r="H325" s="221">
        <v>7.8719999999999999</v>
      </c>
      <c r="I325" s="222"/>
      <c r="J325" s="217"/>
      <c r="K325" s="217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161</v>
      </c>
      <c r="AU325" s="227" t="s">
        <v>85</v>
      </c>
      <c r="AV325" s="13" t="s">
        <v>85</v>
      </c>
      <c r="AW325" s="13" t="s">
        <v>32</v>
      </c>
      <c r="AX325" s="13" t="s">
        <v>75</v>
      </c>
      <c r="AY325" s="227" t="s">
        <v>152</v>
      </c>
    </row>
    <row r="326" spans="1:65" s="13" customFormat="1" ht="11.25">
      <c r="B326" s="216"/>
      <c r="C326" s="217"/>
      <c r="D326" s="218" t="s">
        <v>161</v>
      </c>
      <c r="E326" s="219" t="s">
        <v>1</v>
      </c>
      <c r="F326" s="220" t="s">
        <v>1306</v>
      </c>
      <c r="G326" s="217"/>
      <c r="H326" s="221">
        <v>3.0720000000000001</v>
      </c>
      <c r="I326" s="222"/>
      <c r="J326" s="217"/>
      <c r="K326" s="217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161</v>
      </c>
      <c r="AU326" s="227" t="s">
        <v>85</v>
      </c>
      <c r="AV326" s="13" t="s">
        <v>85</v>
      </c>
      <c r="AW326" s="13" t="s">
        <v>32</v>
      </c>
      <c r="AX326" s="13" t="s">
        <v>75</v>
      </c>
      <c r="AY326" s="227" t="s">
        <v>152</v>
      </c>
    </row>
    <row r="327" spans="1:65" s="15" customFormat="1" ht="11.25">
      <c r="B327" s="243"/>
      <c r="C327" s="244"/>
      <c r="D327" s="218" t="s">
        <v>161</v>
      </c>
      <c r="E327" s="245" t="s">
        <v>1</v>
      </c>
      <c r="F327" s="246" t="s">
        <v>273</v>
      </c>
      <c r="G327" s="244"/>
      <c r="H327" s="247">
        <v>883.58399999999995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AT327" s="253" t="s">
        <v>161</v>
      </c>
      <c r="AU327" s="253" t="s">
        <v>85</v>
      </c>
      <c r="AV327" s="15" t="s">
        <v>172</v>
      </c>
      <c r="AW327" s="15" t="s">
        <v>32</v>
      </c>
      <c r="AX327" s="15" t="s">
        <v>83</v>
      </c>
      <c r="AY327" s="253" t="s">
        <v>152</v>
      </c>
    </row>
    <row r="328" spans="1:65" s="2" customFormat="1" ht="24" customHeight="1">
      <c r="A328" s="34"/>
      <c r="B328" s="35"/>
      <c r="C328" s="203" t="s">
        <v>664</v>
      </c>
      <c r="D328" s="203" t="s">
        <v>155</v>
      </c>
      <c r="E328" s="204" t="s">
        <v>823</v>
      </c>
      <c r="F328" s="205" t="s">
        <v>824</v>
      </c>
      <c r="G328" s="206" t="s">
        <v>361</v>
      </c>
      <c r="H328" s="207">
        <v>38.904000000000003</v>
      </c>
      <c r="I328" s="208"/>
      <c r="J328" s="209">
        <f>ROUND(I328*H328,2)</f>
        <v>0</v>
      </c>
      <c r="K328" s="205" t="s">
        <v>248</v>
      </c>
      <c r="L328" s="39"/>
      <c r="M328" s="210" t="s">
        <v>1</v>
      </c>
      <c r="N328" s="211" t="s">
        <v>40</v>
      </c>
      <c r="O328" s="71"/>
      <c r="P328" s="212">
        <f>O328*H328</f>
        <v>0</v>
      </c>
      <c r="Q328" s="212">
        <v>0</v>
      </c>
      <c r="R328" s="212">
        <f>Q328*H328</f>
        <v>0</v>
      </c>
      <c r="S328" s="212">
        <v>0</v>
      </c>
      <c r="T328" s="21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172</v>
      </c>
      <c r="AT328" s="214" t="s">
        <v>155</v>
      </c>
      <c r="AU328" s="214" t="s">
        <v>85</v>
      </c>
      <c r="AY328" s="17" t="s">
        <v>152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7" t="s">
        <v>83</v>
      </c>
      <c r="BK328" s="215">
        <f>ROUND(I328*H328,2)</f>
        <v>0</v>
      </c>
      <c r="BL328" s="17" t="s">
        <v>172</v>
      </c>
      <c r="BM328" s="214" t="s">
        <v>1307</v>
      </c>
    </row>
    <row r="329" spans="1:65" s="13" customFormat="1" ht="11.25">
      <c r="B329" s="216"/>
      <c r="C329" s="217"/>
      <c r="D329" s="218" t="s">
        <v>161</v>
      </c>
      <c r="E329" s="219" t="s">
        <v>1</v>
      </c>
      <c r="F329" s="220" t="s">
        <v>1297</v>
      </c>
      <c r="G329" s="217"/>
      <c r="H329" s="221">
        <v>37.119999999999997</v>
      </c>
      <c r="I329" s="222"/>
      <c r="J329" s="217"/>
      <c r="K329" s="217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161</v>
      </c>
      <c r="AU329" s="227" t="s">
        <v>85</v>
      </c>
      <c r="AV329" s="13" t="s">
        <v>85</v>
      </c>
      <c r="AW329" s="13" t="s">
        <v>32</v>
      </c>
      <c r="AX329" s="13" t="s">
        <v>75</v>
      </c>
      <c r="AY329" s="227" t="s">
        <v>152</v>
      </c>
    </row>
    <row r="330" spans="1:65" s="13" customFormat="1" ht="11.25">
      <c r="B330" s="216"/>
      <c r="C330" s="217"/>
      <c r="D330" s="218" t="s">
        <v>161</v>
      </c>
      <c r="E330" s="219" t="s">
        <v>1</v>
      </c>
      <c r="F330" s="220" t="s">
        <v>1308</v>
      </c>
      <c r="G330" s="217"/>
      <c r="H330" s="221">
        <v>0.47199999999999998</v>
      </c>
      <c r="I330" s="222"/>
      <c r="J330" s="217"/>
      <c r="K330" s="217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161</v>
      </c>
      <c r="AU330" s="227" t="s">
        <v>85</v>
      </c>
      <c r="AV330" s="13" t="s">
        <v>85</v>
      </c>
      <c r="AW330" s="13" t="s">
        <v>32</v>
      </c>
      <c r="AX330" s="13" t="s">
        <v>75</v>
      </c>
      <c r="AY330" s="227" t="s">
        <v>152</v>
      </c>
    </row>
    <row r="331" spans="1:65" s="13" customFormat="1" ht="11.25">
      <c r="B331" s="216"/>
      <c r="C331" s="217"/>
      <c r="D331" s="218" t="s">
        <v>161</v>
      </c>
      <c r="E331" s="219" t="s">
        <v>1</v>
      </c>
      <c r="F331" s="220" t="s">
        <v>1309</v>
      </c>
      <c r="G331" s="217"/>
      <c r="H331" s="221">
        <v>1.3120000000000001</v>
      </c>
      <c r="I331" s="222"/>
      <c r="J331" s="217"/>
      <c r="K331" s="217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161</v>
      </c>
      <c r="AU331" s="227" t="s">
        <v>85</v>
      </c>
      <c r="AV331" s="13" t="s">
        <v>85</v>
      </c>
      <c r="AW331" s="13" t="s">
        <v>32</v>
      </c>
      <c r="AX331" s="13" t="s">
        <v>75</v>
      </c>
      <c r="AY331" s="227" t="s">
        <v>152</v>
      </c>
    </row>
    <row r="332" spans="1:65" s="15" customFormat="1" ht="11.25">
      <c r="B332" s="243"/>
      <c r="C332" s="244"/>
      <c r="D332" s="218" t="s">
        <v>161</v>
      </c>
      <c r="E332" s="245" t="s">
        <v>1</v>
      </c>
      <c r="F332" s="246" t="s">
        <v>273</v>
      </c>
      <c r="G332" s="244"/>
      <c r="H332" s="247">
        <v>38.903999999999996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AT332" s="253" t="s">
        <v>161</v>
      </c>
      <c r="AU332" s="253" t="s">
        <v>85</v>
      </c>
      <c r="AV332" s="15" t="s">
        <v>172</v>
      </c>
      <c r="AW332" s="15" t="s">
        <v>32</v>
      </c>
      <c r="AX332" s="15" t="s">
        <v>83</v>
      </c>
      <c r="AY332" s="253" t="s">
        <v>152</v>
      </c>
    </row>
    <row r="333" spans="1:65" s="2" customFormat="1" ht="24" customHeight="1">
      <c r="A333" s="34"/>
      <c r="B333" s="35"/>
      <c r="C333" s="203" t="s">
        <v>668</v>
      </c>
      <c r="D333" s="203" t="s">
        <v>155</v>
      </c>
      <c r="E333" s="204" t="s">
        <v>828</v>
      </c>
      <c r="F333" s="205" t="s">
        <v>829</v>
      </c>
      <c r="G333" s="206" t="s">
        <v>361</v>
      </c>
      <c r="H333" s="207">
        <v>53.567999999999998</v>
      </c>
      <c r="I333" s="208"/>
      <c r="J333" s="209">
        <f>ROUND(I333*H333,2)</f>
        <v>0</v>
      </c>
      <c r="K333" s="205" t="s">
        <v>248</v>
      </c>
      <c r="L333" s="39"/>
      <c r="M333" s="210" t="s">
        <v>1</v>
      </c>
      <c r="N333" s="211" t="s">
        <v>40</v>
      </c>
      <c r="O333" s="71"/>
      <c r="P333" s="212">
        <f>O333*H333</f>
        <v>0</v>
      </c>
      <c r="Q333" s="212">
        <v>0</v>
      </c>
      <c r="R333" s="212">
        <f>Q333*H333</f>
        <v>0</v>
      </c>
      <c r="S333" s="212">
        <v>0</v>
      </c>
      <c r="T333" s="213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4" t="s">
        <v>172</v>
      </c>
      <c r="AT333" s="214" t="s">
        <v>155</v>
      </c>
      <c r="AU333" s="214" t="s">
        <v>85</v>
      </c>
      <c r="AY333" s="17" t="s">
        <v>152</v>
      </c>
      <c r="BE333" s="215">
        <f>IF(N333="základní",J333,0)</f>
        <v>0</v>
      </c>
      <c r="BF333" s="215">
        <f>IF(N333="snížená",J333,0)</f>
        <v>0</v>
      </c>
      <c r="BG333" s="215">
        <f>IF(N333="zákl. přenesená",J333,0)</f>
        <v>0</v>
      </c>
      <c r="BH333" s="215">
        <f>IF(N333="sníž. přenesená",J333,0)</f>
        <v>0</v>
      </c>
      <c r="BI333" s="215">
        <f>IF(N333="nulová",J333,0)</f>
        <v>0</v>
      </c>
      <c r="BJ333" s="17" t="s">
        <v>83</v>
      </c>
      <c r="BK333" s="215">
        <f>ROUND(I333*H333,2)</f>
        <v>0</v>
      </c>
      <c r="BL333" s="17" t="s">
        <v>172</v>
      </c>
      <c r="BM333" s="214" t="s">
        <v>1310</v>
      </c>
    </row>
    <row r="334" spans="1:65" s="13" customFormat="1" ht="22.5">
      <c r="B334" s="216"/>
      <c r="C334" s="217"/>
      <c r="D334" s="218" t="s">
        <v>161</v>
      </c>
      <c r="E334" s="219" t="s">
        <v>1</v>
      </c>
      <c r="F334" s="220" t="s">
        <v>1301</v>
      </c>
      <c r="G334" s="217"/>
      <c r="H334" s="221">
        <v>52.2</v>
      </c>
      <c r="I334" s="222"/>
      <c r="J334" s="217"/>
      <c r="K334" s="217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161</v>
      </c>
      <c r="AU334" s="227" t="s">
        <v>85</v>
      </c>
      <c r="AV334" s="13" t="s">
        <v>85</v>
      </c>
      <c r="AW334" s="13" t="s">
        <v>32</v>
      </c>
      <c r="AX334" s="13" t="s">
        <v>75</v>
      </c>
      <c r="AY334" s="227" t="s">
        <v>152</v>
      </c>
    </row>
    <row r="335" spans="1:65" s="13" customFormat="1" ht="11.25">
      <c r="B335" s="216"/>
      <c r="C335" s="217"/>
      <c r="D335" s="218" t="s">
        <v>161</v>
      </c>
      <c r="E335" s="219" t="s">
        <v>1</v>
      </c>
      <c r="F335" s="220" t="s">
        <v>1302</v>
      </c>
      <c r="G335" s="217"/>
      <c r="H335" s="221">
        <v>0.98399999999999999</v>
      </c>
      <c r="I335" s="222"/>
      <c r="J335" s="217"/>
      <c r="K335" s="217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161</v>
      </c>
      <c r="AU335" s="227" t="s">
        <v>85</v>
      </c>
      <c r="AV335" s="13" t="s">
        <v>85</v>
      </c>
      <c r="AW335" s="13" t="s">
        <v>32</v>
      </c>
      <c r="AX335" s="13" t="s">
        <v>75</v>
      </c>
      <c r="AY335" s="227" t="s">
        <v>152</v>
      </c>
    </row>
    <row r="336" spans="1:65" s="13" customFormat="1" ht="11.25">
      <c r="B336" s="216"/>
      <c r="C336" s="217"/>
      <c r="D336" s="218" t="s">
        <v>161</v>
      </c>
      <c r="E336" s="219" t="s">
        <v>1</v>
      </c>
      <c r="F336" s="220" t="s">
        <v>1303</v>
      </c>
      <c r="G336" s="217"/>
      <c r="H336" s="221">
        <v>0.38400000000000001</v>
      </c>
      <c r="I336" s="222"/>
      <c r="J336" s="217"/>
      <c r="K336" s="217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161</v>
      </c>
      <c r="AU336" s="227" t="s">
        <v>85</v>
      </c>
      <c r="AV336" s="13" t="s">
        <v>85</v>
      </c>
      <c r="AW336" s="13" t="s">
        <v>32</v>
      </c>
      <c r="AX336" s="13" t="s">
        <v>75</v>
      </c>
      <c r="AY336" s="227" t="s">
        <v>152</v>
      </c>
    </row>
    <row r="337" spans="1:65" s="15" customFormat="1" ht="11.25">
      <c r="B337" s="243"/>
      <c r="C337" s="244"/>
      <c r="D337" s="218" t="s">
        <v>161</v>
      </c>
      <c r="E337" s="245" t="s">
        <v>1</v>
      </c>
      <c r="F337" s="246" t="s">
        <v>273</v>
      </c>
      <c r="G337" s="244"/>
      <c r="H337" s="247">
        <v>53.568000000000005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AT337" s="253" t="s">
        <v>161</v>
      </c>
      <c r="AU337" s="253" t="s">
        <v>85</v>
      </c>
      <c r="AV337" s="15" t="s">
        <v>172</v>
      </c>
      <c r="AW337" s="15" t="s">
        <v>32</v>
      </c>
      <c r="AX337" s="15" t="s">
        <v>83</v>
      </c>
      <c r="AY337" s="253" t="s">
        <v>152</v>
      </c>
    </row>
    <row r="338" spans="1:65" s="2" customFormat="1" ht="24" customHeight="1">
      <c r="A338" s="34"/>
      <c r="B338" s="35"/>
      <c r="C338" s="203" t="s">
        <v>672</v>
      </c>
      <c r="D338" s="203" t="s">
        <v>155</v>
      </c>
      <c r="E338" s="204" t="s">
        <v>377</v>
      </c>
      <c r="F338" s="205" t="s">
        <v>378</v>
      </c>
      <c r="G338" s="206" t="s">
        <v>361</v>
      </c>
      <c r="H338" s="207">
        <v>1.3680000000000001</v>
      </c>
      <c r="I338" s="208"/>
      <c r="J338" s="209">
        <f>ROUND(I338*H338,2)</f>
        <v>0</v>
      </c>
      <c r="K338" s="205" t="s">
        <v>248</v>
      </c>
      <c r="L338" s="39"/>
      <c r="M338" s="210" t="s">
        <v>1</v>
      </c>
      <c r="N338" s="211" t="s">
        <v>40</v>
      </c>
      <c r="O338" s="71"/>
      <c r="P338" s="212">
        <f>O338*H338</f>
        <v>0</v>
      </c>
      <c r="Q338" s="212">
        <v>0</v>
      </c>
      <c r="R338" s="212">
        <f>Q338*H338</f>
        <v>0</v>
      </c>
      <c r="S338" s="212">
        <v>0</v>
      </c>
      <c r="T338" s="213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4" t="s">
        <v>172</v>
      </c>
      <c r="AT338" s="214" t="s">
        <v>155</v>
      </c>
      <c r="AU338" s="214" t="s">
        <v>85</v>
      </c>
      <c r="AY338" s="17" t="s">
        <v>152</v>
      </c>
      <c r="BE338" s="215">
        <f>IF(N338="základní",J338,0)</f>
        <v>0</v>
      </c>
      <c r="BF338" s="215">
        <f>IF(N338="snížená",J338,0)</f>
        <v>0</v>
      </c>
      <c r="BG338" s="215">
        <f>IF(N338="zákl. přenesená",J338,0)</f>
        <v>0</v>
      </c>
      <c r="BH338" s="215">
        <f>IF(N338="sníž. přenesená",J338,0)</f>
        <v>0</v>
      </c>
      <c r="BI338" s="215">
        <f>IF(N338="nulová",J338,0)</f>
        <v>0</v>
      </c>
      <c r="BJ338" s="17" t="s">
        <v>83</v>
      </c>
      <c r="BK338" s="215">
        <f>ROUND(I338*H338,2)</f>
        <v>0</v>
      </c>
      <c r="BL338" s="17" t="s">
        <v>172</v>
      </c>
      <c r="BM338" s="214" t="s">
        <v>1311</v>
      </c>
    </row>
    <row r="339" spans="1:65" s="13" customFormat="1" ht="11.25">
      <c r="B339" s="216"/>
      <c r="C339" s="217"/>
      <c r="D339" s="218" t="s">
        <v>161</v>
      </c>
      <c r="E339" s="219" t="s">
        <v>1</v>
      </c>
      <c r="F339" s="220" t="s">
        <v>1302</v>
      </c>
      <c r="G339" s="217"/>
      <c r="H339" s="221">
        <v>0.98399999999999999</v>
      </c>
      <c r="I339" s="222"/>
      <c r="J339" s="217"/>
      <c r="K339" s="217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161</v>
      </c>
      <c r="AU339" s="227" t="s">
        <v>85</v>
      </c>
      <c r="AV339" s="13" t="s">
        <v>85</v>
      </c>
      <c r="AW339" s="13" t="s">
        <v>32</v>
      </c>
      <c r="AX339" s="13" t="s">
        <v>75</v>
      </c>
      <c r="AY339" s="227" t="s">
        <v>152</v>
      </c>
    </row>
    <row r="340" spans="1:65" s="13" customFormat="1" ht="11.25">
      <c r="B340" s="216"/>
      <c r="C340" s="217"/>
      <c r="D340" s="218" t="s">
        <v>161</v>
      </c>
      <c r="E340" s="219" t="s">
        <v>1</v>
      </c>
      <c r="F340" s="220" t="s">
        <v>1303</v>
      </c>
      <c r="G340" s="217"/>
      <c r="H340" s="221">
        <v>0.38400000000000001</v>
      </c>
      <c r="I340" s="222"/>
      <c r="J340" s="217"/>
      <c r="K340" s="217"/>
      <c r="L340" s="223"/>
      <c r="M340" s="224"/>
      <c r="N340" s="225"/>
      <c r="O340" s="225"/>
      <c r="P340" s="225"/>
      <c r="Q340" s="225"/>
      <c r="R340" s="225"/>
      <c r="S340" s="225"/>
      <c r="T340" s="226"/>
      <c r="AT340" s="227" t="s">
        <v>161</v>
      </c>
      <c r="AU340" s="227" t="s">
        <v>85</v>
      </c>
      <c r="AV340" s="13" t="s">
        <v>85</v>
      </c>
      <c r="AW340" s="13" t="s">
        <v>32</v>
      </c>
      <c r="AX340" s="13" t="s">
        <v>75</v>
      </c>
      <c r="AY340" s="227" t="s">
        <v>152</v>
      </c>
    </row>
    <row r="341" spans="1:65" s="15" customFormat="1" ht="11.25">
      <c r="B341" s="243"/>
      <c r="C341" s="244"/>
      <c r="D341" s="218" t="s">
        <v>161</v>
      </c>
      <c r="E341" s="245" t="s">
        <v>1</v>
      </c>
      <c r="F341" s="246" t="s">
        <v>273</v>
      </c>
      <c r="G341" s="244"/>
      <c r="H341" s="247">
        <v>1.3679999999999999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AT341" s="253" t="s">
        <v>161</v>
      </c>
      <c r="AU341" s="253" t="s">
        <v>85</v>
      </c>
      <c r="AV341" s="15" t="s">
        <v>172</v>
      </c>
      <c r="AW341" s="15" t="s">
        <v>32</v>
      </c>
      <c r="AX341" s="15" t="s">
        <v>83</v>
      </c>
      <c r="AY341" s="253" t="s">
        <v>152</v>
      </c>
    </row>
    <row r="342" spans="1:65" s="2" customFormat="1" ht="24" customHeight="1">
      <c r="A342" s="34"/>
      <c r="B342" s="35"/>
      <c r="C342" s="203" t="s">
        <v>676</v>
      </c>
      <c r="D342" s="203" t="s">
        <v>155</v>
      </c>
      <c r="E342" s="204" t="s">
        <v>834</v>
      </c>
      <c r="F342" s="205" t="s">
        <v>835</v>
      </c>
      <c r="G342" s="206" t="s">
        <v>361</v>
      </c>
      <c r="H342" s="207">
        <v>52.2</v>
      </c>
      <c r="I342" s="208"/>
      <c r="J342" s="209">
        <f>ROUND(I342*H342,2)</f>
        <v>0</v>
      </c>
      <c r="K342" s="205" t="s">
        <v>248</v>
      </c>
      <c r="L342" s="39"/>
      <c r="M342" s="210" t="s">
        <v>1</v>
      </c>
      <c r="N342" s="211" t="s">
        <v>40</v>
      </c>
      <c r="O342" s="71"/>
      <c r="P342" s="212">
        <f>O342*H342</f>
        <v>0</v>
      </c>
      <c r="Q342" s="212">
        <v>0</v>
      </c>
      <c r="R342" s="212">
        <f>Q342*H342</f>
        <v>0</v>
      </c>
      <c r="S342" s="212">
        <v>0</v>
      </c>
      <c r="T342" s="213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4" t="s">
        <v>172</v>
      </c>
      <c r="AT342" s="214" t="s">
        <v>155</v>
      </c>
      <c r="AU342" s="214" t="s">
        <v>85</v>
      </c>
      <c r="AY342" s="17" t="s">
        <v>152</v>
      </c>
      <c r="BE342" s="215">
        <f>IF(N342="základní",J342,0)</f>
        <v>0</v>
      </c>
      <c r="BF342" s="215">
        <f>IF(N342="snížená",J342,0)</f>
        <v>0</v>
      </c>
      <c r="BG342" s="215">
        <f>IF(N342="zákl. přenesená",J342,0)</f>
        <v>0</v>
      </c>
      <c r="BH342" s="215">
        <f>IF(N342="sníž. přenesená",J342,0)</f>
        <v>0</v>
      </c>
      <c r="BI342" s="215">
        <f>IF(N342="nulová",J342,0)</f>
        <v>0</v>
      </c>
      <c r="BJ342" s="17" t="s">
        <v>83</v>
      </c>
      <c r="BK342" s="215">
        <f>ROUND(I342*H342,2)</f>
        <v>0</v>
      </c>
      <c r="BL342" s="17" t="s">
        <v>172</v>
      </c>
      <c r="BM342" s="214" t="s">
        <v>1312</v>
      </c>
    </row>
    <row r="343" spans="1:65" s="13" customFormat="1" ht="22.5">
      <c r="B343" s="216"/>
      <c r="C343" s="217"/>
      <c r="D343" s="218" t="s">
        <v>161</v>
      </c>
      <c r="E343" s="219" t="s">
        <v>1</v>
      </c>
      <c r="F343" s="220" t="s">
        <v>1301</v>
      </c>
      <c r="G343" s="217"/>
      <c r="H343" s="221">
        <v>52.2</v>
      </c>
      <c r="I343" s="222"/>
      <c r="J343" s="217"/>
      <c r="K343" s="217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161</v>
      </c>
      <c r="AU343" s="227" t="s">
        <v>85</v>
      </c>
      <c r="AV343" s="13" t="s">
        <v>85</v>
      </c>
      <c r="AW343" s="13" t="s">
        <v>32</v>
      </c>
      <c r="AX343" s="13" t="s">
        <v>83</v>
      </c>
      <c r="AY343" s="227" t="s">
        <v>152</v>
      </c>
    </row>
    <row r="344" spans="1:65" s="12" customFormat="1" ht="22.9" customHeight="1">
      <c r="B344" s="187"/>
      <c r="C344" s="188"/>
      <c r="D344" s="189" t="s">
        <v>74</v>
      </c>
      <c r="E344" s="201" t="s">
        <v>837</v>
      </c>
      <c r="F344" s="201" t="s">
        <v>838</v>
      </c>
      <c r="G344" s="188"/>
      <c r="H344" s="188"/>
      <c r="I344" s="191"/>
      <c r="J344" s="202">
        <f>BK344</f>
        <v>0</v>
      </c>
      <c r="K344" s="188"/>
      <c r="L344" s="193"/>
      <c r="M344" s="194"/>
      <c r="N344" s="195"/>
      <c r="O344" s="195"/>
      <c r="P344" s="196">
        <f>P345</f>
        <v>0</v>
      </c>
      <c r="Q344" s="195"/>
      <c r="R344" s="196">
        <f>R345</f>
        <v>0</v>
      </c>
      <c r="S344" s="195"/>
      <c r="T344" s="197">
        <f>T345</f>
        <v>0</v>
      </c>
      <c r="AR344" s="198" t="s">
        <v>83</v>
      </c>
      <c r="AT344" s="199" t="s">
        <v>74</v>
      </c>
      <c r="AU344" s="199" t="s">
        <v>83</v>
      </c>
      <c r="AY344" s="198" t="s">
        <v>152</v>
      </c>
      <c r="BK344" s="200">
        <f>BK345</f>
        <v>0</v>
      </c>
    </row>
    <row r="345" spans="1:65" s="2" customFormat="1" ht="24" customHeight="1">
      <c r="A345" s="34"/>
      <c r="B345" s="35"/>
      <c r="C345" s="203" t="s">
        <v>681</v>
      </c>
      <c r="D345" s="203" t="s">
        <v>155</v>
      </c>
      <c r="E345" s="204" t="s">
        <v>840</v>
      </c>
      <c r="F345" s="205" t="s">
        <v>841</v>
      </c>
      <c r="G345" s="206" t="s">
        <v>361</v>
      </c>
      <c r="H345" s="207">
        <v>94.691999999999993</v>
      </c>
      <c r="I345" s="208"/>
      <c r="J345" s="209">
        <f>ROUND(I345*H345,2)</f>
        <v>0</v>
      </c>
      <c r="K345" s="205" t="s">
        <v>248</v>
      </c>
      <c r="L345" s="39"/>
      <c r="M345" s="238" t="s">
        <v>1</v>
      </c>
      <c r="N345" s="239" t="s">
        <v>40</v>
      </c>
      <c r="O345" s="240"/>
      <c r="P345" s="241">
        <f>O345*H345</f>
        <v>0</v>
      </c>
      <c r="Q345" s="241">
        <v>0</v>
      </c>
      <c r="R345" s="241">
        <f>Q345*H345</f>
        <v>0</v>
      </c>
      <c r="S345" s="241">
        <v>0</v>
      </c>
      <c r="T345" s="242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4" t="s">
        <v>172</v>
      </c>
      <c r="AT345" s="214" t="s">
        <v>155</v>
      </c>
      <c r="AU345" s="214" t="s">
        <v>85</v>
      </c>
      <c r="AY345" s="17" t="s">
        <v>152</v>
      </c>
      <c r="BE345" s="215">
        <f>IF(N345="základní",J345,0)</f>
        <v>0</v>
      </c>
      <c r="BF345" s="215">
        <f>IF(N345="snížená",J345,0)</f>
        <v>0</v>
      </c>
      <c r="BG345" s="215">
        <f>IF(N345="zákl. přenesená",J345,0)</f>
        <v>0</v>
      </c>
      <c r="BH345" s="215">
        <f>IF(N345="sníž. přenesená",J345,0)</f>
        <v>0</v>
      </c>
      <c r="BI345" s="215">
        <f>IF(N345="nulová",J345,0)</f>
        <v>0</v>
      </c>
      <c r="BJ345" s="17" t="s">
        <v>83</v>
      </c>
      <c r="BK345" s="215">
        <f>ROUND(I345*H345,2)</f>
        <v>0</v>
      </c>
      <c r="BL345" s="17" t="s">
        <v>172</v>
      </c>
      <c r="BM345" s="214" t="s">
        <v>1313</v>
      </c>
    </row>
    <row r="346" spans="1:65" s="2" customFormat="1" ht="6.95" customHeight="1">
      <c r="A346" s="34"/>
      <c r="B346" s="54"/>
      <c r="C346" s="55"/>
      <c r="D346" s="55"/>
      <c r="E346" s="55"/>
      <c r="F346" s="55"/>
      <c r="G346" s="55"/>
      <c r="H346" s="55"/>
      <c r="I346" s="152"/>
      <c r="J346" s="55"/>
      <c r="K346" s="55"/>
      <c r="L346" s="39"/>
      <c r="M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</sheetData>
  <sheetProtection algorithmName="SHA-512" hashValue="2kCErLp8q+7FW7kZVUwzHYuPzZZgRCv5SRO/+MyEeLEGpX04jHzKTkJ4xGCWzExd8I0XeWa+NqQ4UFVkYPRhhA==" saltValue="GW2MIajWjrar2c1p0HQ81H1cDIojp2XD90slFf3HN2P6ni474ykbLP3rn5/1FuSWEtmYJdKecQl7Z5WeYvmsuQ==" spinCount="100000" sheet="1" objects="1" scenarios="1" formatColumns="0" formatRows="0" autoFilter="0"/>
  <autoFilter ref="C124:K345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100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1314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ROUND((SUM(BE126:BE302)),  2)</f>
        <v>0</v>
      </c>
      <c r="G33" s="34"/>
      <c r="H33" s="34"/>
      <c r="I33" s="131">
        <v>0.21</v>
      </c>
      <c r="J33" s="130">
        <f>ROUND(((SUM(BE126:BE302))*I33),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ROUND((SUM(BF126:BF302)),  2)</f>
        <v>0</v>
      </c>
      <c r="G34" s="34"/>
      <c r="H34" s="34"/>
      <c r="I34" s="131">
        <v>0.15</v>
      </c>
      <c r="J34" s="130">
        <f>ROUND(((SUM(BF126:BF302))*I34),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ROUND((SUM(BG126:BG302)),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ROUND((SUM(BH126:BH302)),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ROUND((SUM(BI126:BI302)),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104 - SO 104 Chodníky Krkoškova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J127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J128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236</v>
      </c>
      <c r="E99" s="171"/>
      <c r="F99" s="171"/>
      <c r="G99" s="171"/>
      <c r="H99" s="171"/>
      <c r="I99" s="172"/>
      <c r="J99" s="173">
        <f>J198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237</v>
      </c>
      <c r="E100" s="171"/>
      <c r="F100" s="171"/>
      <c r="G100" s="171"/>
      <c r="H100" s="171"/>
      <c r="I100" s="172"/>
      <c r="J100" s="173">
        <f>J201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238</v>
      </c>
      <c r="E101" s="171"/>
      <c r="F101" s="171"/>
      <c r="G101" s="171"/>
      <c r="H101" s="171"/>
      <c r="I101" s="172"/>
      <c r="J101" s="173">
        <f>J231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239</v>
      </c>
      <c r="E102" s="171"/>
      <c r="F102" s="171"/>
      <c r="G102" s="171"/>
      <c r="H102" s="171"/>
      <c r="I102" s="172"/>
      <c r="J102" s="173">
        <f>J234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240</v>
      </c>
      <c r="E103" s="171"/>
      <c r="F103" s="171"/>
      <c r="G103" s="171"/>
      <c r="H103" s="171"/>
      <c r="I103" s="172"/>
      <c r="J103" s="173">
        <f>J248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241</v>
      </c>
      <c r="E104" s="171"/>
      <c r="F104" s="171"/>
      <c r="G104" s="171"/>
      <c r="H104" s="171"/>
      <c r="I104" s="172"/>
      <c r="J104" s="173">
        <f>J294</f>
        <v>0</v>
      </c>
      <c r="K104" s="169"/>
      <c r="L104" s="174"/>
    </row>
    <row r="105" spans="1:31" s="9" customFormat="1" ht="24.95" hidden="1" customHeight="1">
      <c r="B105" s="161"/>
      <c r="C105" s="162"/>
      <c r="D105" s="163" t="s">
        <v>1315</v>
      </c>
      <c r="E105" s="164"/>
      <c r="F105" s="164"/>
      <c r="G105" s="164"/>
      <c r="H105" s="164"/>
      <c r="I105" s="165"/>
      <c r="J105" s="166">
        <f>J296</f>
        <v>0</v>
      </c>
      <c r="K105" s="162"/>
      <c r="L105" s="167"/>
    </row>
    <row r="106" spans="1:31" s="10" customFormat="1" ht="19.899999999999999" hidden="1" customHeight="1">
      <c r="B106" s="168"/>
      <c r="C106" s="169"/>
      <c r="D106" s="170" t="s">
        <v>1316</v>
      </c>
      <c r="E106" s="171"/>
      <c r="F106" s="171"/>
      <c r="G106" s="171"/>
      <c r="H106" s="171"/>
      <c r="I106" s="172"/>
      <c r="J106" s="173">
        <f>J297</f>
        <v>0</v>
      </c>
      <c r="K106" s="169"/>
      <c r="L106" s="174"/>
    </row>
    <row r="107" spans="1:31" s="2" customFormat="1" ht="21.75" hidden="1" customHeight="1">
      <c r="A107" s="34"/>
      <c r="B107" s="35"/>
      <c r="C107" s="36"/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hidden="1" customHeight="1">
      <c r="A108" s="34"/>
      <c r="B108" s="54"/>
      <c r="C108" s="55"/>
      <c r="D108" s="55"/>
      <c r="E108" s="55"/>
      <c r="F108" s="55"/>
      <c r="G108" s="55"/>
      <c r="H108" s="55"/>
      <c r="I108" s="152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ht="11.25" hidden="1"/>
    <row r="110" spans="1:31" ht="11.25" hidden="1"/>
    <row r="111" spans="1:31" ht="11.25" hidden="1"/>
    <row r="112" spans="1:31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155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3" t="s">
        <v>136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6"/>
      <c r="D116" s="36"/>
      <c r="E116" s="317" t="str">
        <f>E7</f>
        <v>2018-310 RK Krkoškova</v>
      </c>
      <c r="F116" s="318"/>
      <c r="G116" s="318"/>
      <c r="H116" s="318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123</v>
      </c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6"/>
      <c r="D118" s="36"/>
      <c r="E118" s="289" t="str">
        <f>E9</f>
        <v>SO 104 - SO 104 Chodníky Krkoškova</v>
      </c>
      <c r="F118" s="319"/>
      <c r="G118" s="319"/>
      <c r="H118" s="319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20</v>
      </c>
      <c r="D120" s="36"/>
      <c r="E120" s="36"/>
      <c r="F120" s="27" t="str">
        <f>F12</f>
        <v xml:space="preserve"> </v>
      </c>
      <c r="G120" s="36"/>
      <c r="H120" s="36"/>
      <c r="I120" s="117" t="s">
        <v>22</v>
      </c>
      <c r="J120" s="66" t="str">
        <f>IF(J12="","",J12)</f>
        <v>18.6.2019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27.95" customHeight="1">
      <c r="A122" s="34"/>
      <c r="B122" s="35"/>
      <c r="C122" s="29" t="s">
        <v>24</v>
      </c>
      <c r="D122" s="36"/>
      <c r="E122" s="36"/>
      <c r="F122" s="27" t="str">
        <f>E15</f>
        <v xml:space="preserve">Brněnské komunikace a. s  </v>
      </c>
      <c r="G122" s="36"/>
      <c r="H122" s="36"/>
      <c r="I122" s="117" t="s">
        <v>30</v>
      </c>
      <c r="J122" s="32" t="str">
        <f>E21</f>
        <v>PK OSSENDORF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27.95" customHeight="1">
      <c r="A123" s="34"/>
      <c r="B123" s="35"/>
      <c r="C123" s="29" t="s">
        <v>28</v>
      </c>
      <c r="D123" s="36"/>
      <c r="E123" s="36"/>
      <c r="F123" s="27" t="str">
        <f>IF(E18="","",E18)</f>
        <v>Vyplň údaj</v>
      </c>
      <c r="G123" s="36"/>
      <c r="H123" s="36"/>
      <c r="I123" s="117" t="s">
        <v>33</v>
      </c>
      <c r="J123" s="32" t="str">
        <f>E24</f>
        <v>PK OSSENDORF s.r.o.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75"/>
      <c r="B125" s="176"/>
      <c r="C125" s="177" t="s">
        <v>137</v>
      </c>
      <c r="D125" s="178" t="s">
        <v>60</v>
      </c>
      <c r="E125" s="178" t="s">
        <v>56</v>
      </c>
      <c r="F125" s="178" t="s">
        <v>57</v>
      </c>
      <c r="G125" s="178" t="s">
        <v>138</v>
      </c>
      <c r="H125" s="178" t="s">
        <v>139</v>
      </c>
      <c r="I125" s="179" t="s">
        <v>140</v>
      </c>
      <c r="J125" s="178" t="s">
        <v>127</v>
      </c>
      <c r="K125" s="180" t="s">
        <v>141</v>
      </c>
      <c r="L125" s="181"/>
      <c r="M125" s="75" t="s">
        <v>1</v>
      </c>
      <c r="N125" s="76" t="s">
        <v>39</v>
      </c>
      <c r="O125" s="76" t="s">
        <v>142</v>
      </c>
      <c r="P125" s="76" t="s">
        <v>143</v>
      </c>
      <c r="Q125" s="76" t="s">
        <v>144</v>
      </c>
      <c r="R125" s="76" t="s">
        <v>145</v>
      </c>
      <c r="S125" s="76" t="s">
        <v>146</v>
      </c>
      <c r="T125" s="77" t="s">
        <v>147</v>
      </c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</row>
    <row r="126" spans="1:63" s="2" customFormat="1" ht="22.9" customHeight="1">
      <c r="A126" s="34"/>
      <c r="B126" s="35"/>
      <c r="C126" s="82" t="s">
        <v>148</v>
      </c>
      <c r="D126" s="36"/>
      <c r="E126" s="36"/>
      <c r="F126" s="36"/>
      <c r="G126" s="36"/>
      <c r="H126" s="36"/>
      <c r="I126" s="115"/>
      <c r="J126" s="182">
        <f>BK126</f>
        <v>0</v>
      </c>
      <c r="K126" s="36"/>
      <c r="L126" s="39"/>
      <c r="M126" s="78"/>
      <c r="N126" s="183"/>
      <c r="O126" s="79"/>
      <c r="P126" s="184">
        <f>P127+P296</f>
        <v>0</v>
      </c>
      <c r="Q126" s="79"/>
      <c r="R126" s="184">
        <f>R127+R296</f>
        <v>887.84071500000005</v>
      </c>
      <c r="S126" s="79"/>
      <c r="T126" s="185">
        <f>T127+T296</f>
        <v>1004.4854999999999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74</v>
      </c>
      <c r="AU126" s="17" t="s">
        <v>129</v>
      </c>
      <c r="BK126" s="186">
        <f>BK127+BK296</f>
        <v>0</v>
      </c>
    </row>
    <row r="127" spans="1:63" s="12" customFormat="1" ht="25.9" customHeight="1">
      <c r="B127" s="187"/>
      <c r="C127" s="188"/>
      <c r="D127" s="189" t="s">
        <v>74</v>
      </c>
      <c r="E127" s="190" t="s">
        <v>242</v>
      </c>
      <c r="F127" s="190" t="s">
        <v>243</v>
      </c>
      <c r="G127" s="188"/>
      <c r="H127" s="188"/>
      <c r="I127" s="191"/>
      <c r="J127" s="192">
        <f>BK127</f>
        <v>0</v>
      </c>
      <c r="K127" s="188"/>
      <c r="L127" s="193"/>
      <c r="M127" s="194"/>
      <c r="N127" s="195"/>
      <c r="O127" s="195"/>
      <c r="P127" s="196">
        <f>P128+P198+P201+P231+P234+P248+P294</f>
        <v>0</v>
      </c>
      <c r="Q127" s="195"/>
      <c r="R127" s="196">
        <f>R128+R198+R201+R231+R234+R248+R294</f>
        <v>867.84571500000004</v>
      </c>
      <c r="S127" s="195"/>
      <c r="T127" s="197">
        <f>T128+T198+T201+T231+T234+T248+T294</f>
        <v>1004.4854999999999</v>
      </c>
      <c r="AR127" s="198" t="s">
        <v>83</v>
      </c>
      <c r="AT127" s="199" t="s">
        <v>74</v>
      </c>
      <c r="AU127" s="199" t="s">
        <v>75</v>
      </c>
      <c r="AY127" s="198" t="s">
        <v>152</v>
      </c>
      <c r="BK127" s="200">
        <f>BK128+BK198+BK201+BK231+BK234+BK248+BK294</f>
        <v>0</v>
      </c>
    </row>
    <row r="128" spans="1:63" s="12" customFormat="1" ht="22.9" customHeight="1">
      <c r="B128" s="187"/>
      <c r="C128" s="188"/>
      <c r="D128" s="189" t="s">
        <v>74</v>
      </c>
      <c r="E128" s="201" t="s">
        <v>83</v>
      </c>
      <c r="F128" s="201" t="s">
        <v>244</v>
      </c>
      <c r="G128" s="188"/>
      <c r="H128" s="188"/>
      <c r="I128" s="191"/>
      <c r="J128" s="202">
        <f>BK128</f>
        <v>0</v>
      </c>
      <c r="K128" s="188"/>
      <c r="L128" s="193"/>
      <c r="M128" s="194"/>
      <c r="N128" s="195"/>
      <c r="O128" s="195"/>
      <c r="P128" s="196">
        <f>SUM(P129:P197)</f>
        <v>0</v>
      </c>
      <c r="Q128" s="195"/>
      <c r="R128" s="196">
        <f>SUM(R129:R197)</f>
        <v>0</v>
      </c>
      <c r="S128" s="195"/>
      <c r="T128" s="197">
        <f>SUM(T129:T197)</f>
        <v>1004.4854999999999</v>
      </c>
      <c r="AR128" s="198" t="s">
        <v>83</v>
      </c>
      <c r="AT128" s="199" t="s">
        <v>74</v>
      </c>
      <c r="AU128" s="199" t="s">
        <v>83</v>
      </c>
      <c r="AY128" s="198" t="s">
        <v>152</v>
      </c>
      <c r="BK128" s="200">
        <f>SUM(BK129:BK197)</f>
        <v>0</v>
      </c>
    </row>
    <row r="129" spans="1:65" s="2" customFormat="1" ht="24" customHeight="1">
      <c r="A129" s="34"/>
      <c r="B129" s="35"/>
      <c r="C129" s="203" t="s">
        <v>83</v>
      </c>
      <c r="D129" s="203" t="s">
        <v>155</v>
      </c>
      <c r="E129" s="204" t="s">
        <v>1317</v>
      </c>
      <c r="F129" s="205" t="s">
        <v>1318</v>
      </c>
      <c r="G129" s="206" t="s">
        <v>247</v>
      </c>
      <c r="H129" s="207">
        <v>659</v>
      </c>
      <c r="I129" s="208"/>
      <c r="J129" s="209">
        <f>ROUND(I129*H129,2)</f>
        <v>0</v>
      </c>
      <c r="K129" s="205" t="s">
        <v>248</v>
      </c>
      <c r="L129" s="39"/>
      <c r="M129" s="210" t="s">
        <v>1</v>
      </c>
      <c r="N129" s="211" t="s">
        <v>40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172</v>
      </c>
      <c r="AT129" s="214" t="s">
        <v>155</v>
      </c>
      <c r="AU129" s="214" t="s">
        <v>85</v>
      </c>
      <c r="AY129" s="17" t="s">
        <v>152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83</v>
      </c>
      <c r="BK129" s="215">
        <f>ROUND(I129*H129,2)</f>
        <v>0</v>
      </c>
      <c r="BL129" s="17" t="s">
        <v>172</v>
      </c>
      <c r="BM129" s="214" t="s">
        <v>1319</v>
      </c>
    </row>
    <row r="130" spans="1:65" s="13" customFormat="1" ht="11.25">
      <c r="B130" s="216"/>
      <c r="C130" s="217"/>
      <c r="D130" s="218" t="s">
        <v>161</v>
      </c>
      <c r="E130" s="219" t="s">
        <v>1</v>
      </c>
      <c r="F130" s="220" t="s">
        <v>1320</v>
      </c>
      <c r="G130" s="217"/>
      <c r="H130" s="221">
        <v>659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161</v>
      </c>
      <c r="AU130" s="227" t="s">
        <v>85</v>
      </c>
      <c r="AV130" s="13" t="s">
        <v>85</v>
      </c>
      <c r="AW130" s="13" t="s">
        <v>32</v>
      </c>
      <c r="AX130" s="13" t="s">
        <v>83</v>
      </c>
      <c r="AY130" s="227" t="s">
        <v>152</v>
      </c>
    </row>
    <row r="131" spans="1:65" s="2" customFormat="1" ht="24" customHeight="1">
      <c r="A131" s="34"/>
      <c r="B131" s="35"/>
      <c r="C131" s="203" t="s">
        <v>85</v>
      </c>
      <c r="D131" s="203" t="s">
        <v>155</v>
      </c>
      <c r="E131" s="204" t="s">
        <v>1321</v>
      </c>
      <c r="F131" s="205" t="s">
        <v>1322</v>
      </c>
      <c r="G131" s="206" t="s">
        <v>247</v>
      </c>
      <c r="H131" s="207">
        <v>410</v>
      </c>
      <c r="I131" s="208"/>
      <c r="J131" s="209">
        <f>ROUND(I131*H131,2)</f>
        <v>0</v>
      </c>
      <c r="K131" s="205" t="s">
        <v>248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0.255</v>
      </c>
      <c r="T131" s="213">
        <f>S131*H131</f>
        <v>104.55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172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172</v>
      </c>
      <c r="BM131" s="214" t="s">
        <v>1323</v>
      </c>
    </row>
    <row r="132" spans="1:65" s="13" customFormat="1" ht="22.5">
      <c r="B132" s="216"/>
      <c r="C132" s="217"/>
      <c r="D132" s="218" t="s">
        <v>161</v>
      </c>
      <c r="E132" s="219" t="s">
        <v>1</v>
      </c>
      <c r="F132" s="220" t="s">
        <v>1324</v>
      </c>
      <c r="G132" s="217"/>
      <c r="H132" s="221">
        <v>410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161</v>
      </c>
      <c r="AU132" s="227" t="s">
        <v>85</v>
      </c>
      <c r="AV132" s="13" t="s">
        <v>85</v>
      </c>
      <c r="AW132" s="13" t="s">
        <v>32</v>
      </c>
      <c r="AX132" s="13" t="s">
        <v>83</v>
      </c>
      <c r="AY132" s="227" t="s">
        <v>152</v>
      </c>
    </row>
    <row r="133" spans="1:65" s="2" customFormat="1" ht="24" customHeight="1">
      <c r="A133" s="34"/>
      <c r="B133" s="35"/>
      <c r="C133" s="203" t="s">
        <v>168</v>
      </c>
      <c r="D133" s="203" t="s">
        <v>155</v>
      </c>
      <c r="E133" s="204" t="s">
        <v>1325</v>
      </c>
      <c r="F133" s="205" t="s">
        <v>1326</v>
      </c>
      <c r="G133" s="206" t="s">
        <v>247</v>
      </c>
      <c r="H133" s="207">
        <v>203</v>
      </c>
      <c r="I133" s="208"/>
      <c r="J133" s="209">
        <f>ROUND(I133*H133,2)</f>
        <v>0</v>
      </c>
      <c r="K133" s="205" t="s">
        <v>248</v>
      </c>
      <c r="L133" s="39"/>
      <c r="M133" s="210" t="s">
        <v>1</v>
      </c>
      <c r="N133" s="211" t="s">
        <v>40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0.26</v>
      </c>
      <c r="T133" s="213">
        <f>S133*H133</f>
        <v>52.78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172</v>
      </c>
      <c r="AT133" s="214" t="s">
        <v>155</v>
      </c>
      <c r="AU133" s="214" t="s">
        <v>85</v>
      </c>
      <c r="AY133" s="17" t="s">
        <v>152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83</v>
      </c>
      <c r="BK133" s="215">
        <f>ROUND(I133*H133,2)</f>
        <v>0</v>
      </c>
      <c r="BL133" s="17" t="s">
        <v>172</v>
      </c>
      <c r="BM133" s="214" t="s">
        <v>1327</v>
      </c>
    </row>
    <row r="134" spans="1:65" s="13" customFormat="1" ht="22.5">
      <c r="B134" s="216"/>
      <c r="C134" s="217"/>
      <c r="D134" s="218" t="s">
        <v>161</v>
      </c>
      <c r="E134" s="219" t="s">
        <v>1</v>
      </c>
      <c r="F134" s="220" t="s">
        <v>1328</v>
      </c>
      <c r="G134" s="217"/>
      <c r="H134" s="221">
        <v>203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83</v>
      </c>
      <c r="AY134" s="227" t="s">
        <v>152</v>
      </c>
    </row>
    <row r="135" spans="1:65" s="2" customFormat="1" ht="24" customHeight="1">
      <c r="A135" s="34"/>
      <c r="B135" s="35"/>
      <c r="C135" s="203" t="s">
        <v>172</v>
      </c>
      <c r="D135" s="203" t="s">
        <v>155</v>
      </c>
      <c r="E135" s="204" t="s">
        <v>1135</v>
      </c>
      <c r="F135" s="205" t="s">
        <v>1136</v>
      </c>
      <c r="G135" s="206" t="s">
        <v>247</v>
      </c>
      <c r="H135" s="207">
        <v>62</v>
      </c>
      <c r="I135" s="208"/>
      <c r="J135" s="209">
        <f>ROUND(I135*H135,2)</f>
        <v>0</v>
      </c>
      <c r="K135" s="205" t="s">
        <v>248</v>
      </c>
      <c r="L135" s="39"/>
      <c r="M135" s="210" t="s">
        <v>1</v>
      </c>
      <c r="N135" s="211" t="s">
        <v>40</v>
      </c>
      <c r="O135" s="71"/>
      <c r="P135" s="212">
        <f>O135*H135</f>
        <v>0</v>
      </c>
      <c r="Q135" s="212">
        <v>0</v>
      </c>
      <c r="R135" s="212">
        <f>Q135*H135</f>
        <v>0</v>
      </c>
      <c r="S135" s="212">
        <v>0.32</v>
      </c>
      <c r="T135" s="213">
        <f>S135*H135</f>
        <v>19.84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172</v>
      </c>
      <c r="AT135" s="214" t="s">
        <v>155</v>
      </c>
      <c r="AU135" s="214" t="s">
        <v>85</v>
      </c>
      <c r="AY135" s="17" t="s">
        <v>152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83</v>
      </c>
      <c r="BK135" s="215">
        <f>ROUND(I135*H135,2)</f>
        <v>0</v>
      </c>
      <c r="BL135" s="17" t="s">
        <v>172</v>
      </c>
      <c r="BM135" s="214" t="s">
        <v>1329</v>
      </c>
    </row>
    <row r="136" spans="1:65" s="13" customFormat="1" ht="22.5">
      <c r="B136" s="216"/>
      <c r="C136" s="217"/>
      <c r="D136" s="218" t="s">
        <v>161</v>
      </c>
      <c r="E136" s="219" t="s">
        <v>1</v>
      </c>
      <c r="F136" s="220" t="s">
        <v>1330</v>
      </c>
      <c r="G136" s="217"/>
      <c r="H136" s="221">
        <v>62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161</v>
      </c>
      <c r="AU136" s="227" t="s">
        <v>85</v>
      </c>
      <c r="AV136" s="13" t="s">
        <v>85</v>
      </c>
      <c r="AW136" s="13" t="s">
        <v>32</v>
      </c>
      <c r="AX136" s="13" t="s">
        <v>83</v>
      </c>
      <c r="AY136" s="227" t="s">
        <v>152</v>
      </c>
    </row>
    <row r="137" spans="1:65" s="2" customFormat="1" ht="24" customHeight="1">
      <c r="A137" s="34"/>
      <c r="B137" s="35"/>
      <c r="C137" s="203" t="s">
        <v>151</v>
      </c>
      <c r="D137" s="203" t="s">
        <v>155</v>
      </c>
      <c r="E137" s="204" t="s">
        <v>1139</v>
      </c>
      <c r="F137" s="205" t="s">
        <v>1140</v>
      </c>
      <c r="G137" s="206" t="s">
        <v>247</v>
      </c>
      <c r="H137" s="207">
        <v>45.5</v>
      </c>
      <c r="I137" s="208"/>
      <c r="J137" s="209">
        <f>ROUND(I137*H137,2)</f>
        <v>0</v>
      </c>
      <c r="K137" s="205" t="s">
        <v>248</v>
      </c>
      <c r="L137" s="39"/>
      <c r="M137" s="210" t="s">
        <v>1</v>
      </c>
      <c r="N137" s="211" t="s">
        <v>40</v>
      </c>
      <c r="O137" s="71"/>
      <c r="P137" s="212">
        <f>O137*H137</f>
        <v>0</v>
      </c>
      <c r="Q137" s="212">
        <v>0</v>
      </c>
      <c r="R137" s="212">
        <f>Q137*H137</f>
        <v>0</v>
      </c>
      <c r="S137" s="212">
        <v>0.29499999999999998</v>
      </c>
      <c r="T137" s="213">
        <f>S137*H137</f>
        <v>13.422499999999999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172</v>
      </c>
      <c r="AT137" s="214" t="s">
        <v>155</v>
      </c>
      <c r="AU137" s="214" t="s">
        <v>85</v>
      </c>
      <c r="AY137" s="17" t="s">
        <v>152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83</v>
      </c>
      <c r="BK137" s="215">
        <f>ROUND(I137*H137,2)</f>
        <v>0</v>
      </c>
      <c r="BL137" s="17" t="s">
        <v>172</v>
      </c>
      <c r="BM137" s="214" t="s">
        <v>1331</v>
      </c>
    </row>
    <row r="138" spans="1:65" s="13" customFormat="1" ht="11.25">
      <c r="B138" s="216"/>
      <c r="C138" s="217"/>
      <c r="D138" s="218" t="s">
        <v>161</v>
      </c>
      <c r="E138" s="219" t="s">
        <v>1</v>
      </c>
      <c r="F138" s="220" t="s">
        <v>1332</v>
      </c>
      <c r="G138" s="217"/>
      <c r="H138" s="221">
        <v>45.5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83</v>
      </c>
      <c r="AY138" s="227" t="s">
        <v>152</v>
      </c>
    </row>
    <row r="139" spans="1:65" s="2" customFormat="1" ht="24" customHeight="1">
      <c r="A139" s="34"/>
      <c r="B139" s="35"/>
      <c r="C139" s="203" t="s">
        <v>182</v>
      </c>
      <c r="D139" s="203" t="s">
        <v>155</v>
      </c>
      <c r="E139" s="204" t="s">
        <v>1143</v>
      </c>
      <c r="F139" s="205" t="s">
        <v>1144</v>
      </c>
      <c r="G139" s="206" t="s">
        <v>247</v>
      </c>
      <c r="H139" s="207">
        <v>107.5</v>
      </c>
      <c r="I139" s="208"/>
      <c r="J139" s="209">
        <f>ROUND(I139*H139,2)</f>
        <v>0</v>
      </c>
      <c r="K139" s="205" t="s">
        <v>248</v>
      </c>
      <c r="L139" s="39"/>
      <c r="M139" s="210" t="s">
        <v>1</v>
      </c>
      <c r="N139" s="211" t="s">
        <v>40</v>
      </c>
      <c r="O139" s="71"/>
      <c r="P139" s="212">
        <f>O139*H139</f>
        <v>0</v>
      </c>
      <c r="Q139" s="212">
        <v>0</v>
      </c>
      <c r="R139" s="212">
        <f>Q139*H139</f>
        <v>0</v>
      </c>
      <c r="S139" s="212">
        <v>0.24</v>
      </c>
      <c r="T139" s="213">
        <f>S139*H139</f>
        <v>25.8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172</v>
      </c>
      <c r="AT139" s="214" t="s">
        <v>155</v>
      </c>
      <c r="AU139" s="214" t="s">
        <v>85</v>
      </c>
      <c r="AY139" s="17" t="s">
        <v>152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83</v>
      </c>
      <c r="BK139" s="215">
        <f>ROUND(I139*H139,2)</f>
        <v>0</v>
      </c>
      <c r="BL139" s="17" t="s">
        <v>172</v>
      </c>
      <c r="BM139" s="214" t="s">
        <v>1333</v>
      </c>
    </row>
    <row r="140" spans="1:65" s="13" customFormat="1" ht="22.5">
      <c r="B140" s="216"/>
      <c r="C140" s="217"/>
      <c r="D140" s="218" t="s">
        <v>161</v>
      </c>
      <c r="E140" s="219" t="s">
        <v>1</v>
      </c>
      <c r="F140" s="220" t="s">
        <v>1334</v>
      </c>
      <c r="G140" s="217"/>
      <c r="H140" s="221">
        <v>62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85</v>
      </c>
      <c r="AV140" s="13" t="s">
        <v>85</v>
      </c>
      <c r="AW140" s="13" t="s">
        <v>32</v>
      </c>
      <c r="AX140" s="13" t="s">
        <v>75</v>
      </c>
      <c r="AY140" s="227" t="s">
        <v>152</v>
      </c>
    </row>
    <row r="141" spans="1:65" s="13" customFormat="1" ht="22.5">
      <c r="B141" s="216"/>
      <c r="C141" s="217"/>
      <c r="D141" s="218" t="s">
        <v>161</v>
      </c>
      <c r="E141" s="219" t="s">
        <v>1</v>
      </c>
      <c r="F141" s="220" t="s">
        <v>1335</v>
      </c>
      <c r="G141" s="217"/>
      <c r="H141" s="221">
        <v>45.5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161</v>
      </c>
      <c r="AU141" s="227" t="s">
        <v>85</v>
      </c>
      <c r="AV141" s="13" t="s">
        <v>85</v>
      </c>
      <c r="AW141" s="13" t="s">
        <v>32</v>
      </c>
      <c r="AX141" s="13" t="s">
        <v>75</v>
      </c>
      <c r="AY141" s="227" t="s">
        <v>152</v>
      </c>
    </row>
    <row r="142" spans="1:65" s="15" customFormat="1" ht="11.25">
      <c r="B142" s="243"/>
      <c r="C142" s="244"/>
      <c r="D142" s="218" t="s">
        <v>161</v>
      </c>
      <c r="E142" s="245" t="s">
        <v>1</v>
      </c>
      <c r="F142" s="246" t="s">
        <v>273</v>
      </c>
      <c r="G142" s="244"/>
      <c r="H142" s="247">
        <v>107.5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AT142" s="253" t="s">
        <v>161</v>
      </c>
      <c r="AU142" s="253" t="s">
        <v>85</v>
      </c>
      <c r="AV142" s="15" t="s">
        <v>172</v>
      </c>
      <c r="AW142" s="15" t="s">
        <v>32</v>
      </c>
      <c r="AX142" s="15" t="s">
        <v>83</v>
      </c>
      <c r="AY142" s="253" t="s">
        <v>152</v>
      </c>
    </row>
    <row r="143" spans="1:65" s="2" customFormat="1" ht="24" customHeight="1">
      <c r="A143" s="34"/>
      <c r="B143" s="35"/>
      <c r="C143" s="203" t="s">
        <v>189</v>
      </c>
      <c r="D143" s="203" t="s">
        <v>155</v>
      </c>
      <c r="E143" s="204" t="s">
        <v>1336</v>
      </c>
      <c r="F143" s="205" t="s">
        <v>1337</v>
      </c>
      <c r="G143" s="206" t="s">
        <v>247</v>
      </c>
      <c r="H143" s="207">
        <v>2255</v>
      </c>
      <c r="I143" s="208"/>
      <c r="J143" s="209">
        <f>ROUND(I143*H143,2)</f>
        <v>0</v>
      </c>
      <c r="K143" s="205" t="s">
        <v>248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9.8000000000000004E-2</v>
      </c>
      <c r="T143" s="213">
        <f>S143*H143</f>
        <v>220.99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172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172</v>
      </c>
      <c r="BM143" s="214" t="s">
        <v>1338</v>
      </c>
    </row>
    <row r="144" spans="1:65" s="13" customFormat="1" ht="22.5">
      <c r="B144" s="216"/>
      <c r="C144" s="217"/>
      <c r="D144" s="218" t="s">
        <v>161</v>
      </c>
      <c r="E144" s="219" t="s">
        <v>1</v>
      </c>
      <c r="F144" s="220" t="s">
        <v>1339</v>
      </c>
      <c r="G144" s="217"/>
      <c r="H144" s="221">
        <v>2255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83</v>
      </c>
      <c r="AY144" s="227" t="s">
        <v>152</v>
      </c>
    </row>
    <row r="145" spans="1:65" s="2" customFormat="1" ht="24" customHeight="1">
      <c r="A145" s="34"/>
      <c r="B145" s="35"/>
      <c r="C145" s="203" t="s">
        <v>193</v>
      </c>
      <c r="D145" s="203" t="s">
        <v>155</v>
      </c>
      <c r="E145" s="204" t="s">
        <v>245</v>
      </c>
      <c r="F145" s="205" t="s">
        <v>246</v>
      </c>
      <c r="G145" s="206" t="s">
        <v>247</v>
      </c>
      <c r="H145" s="207">
        <v>1922</v>
      </c>
      <c r="I145" s="208"/>
      <c r="J145" s="209">
        <f>ROUND(I145*H145,2)</f>
        <v>0</v>
      </c>
      <c r="K145" s="205" t="s">
        <v>248</v>
      </c>
      <c r="L145" s="39"/>
      <c r="M145" s="210" t="s">
        <v>1</v>
      </c>
      <c r="N145" s="211" t="s">
        <v>40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0.22</v>
      </c>
      <c r="T145" s="213">
        <f>S145*H145</f>
        <v>422.84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172</v>
      </c>
      <c r="AT145" s="214" t="s">
        <v>155</v>
      </c>
      <c r="AU145" s="214" t="s">
        <v>85</v>
      </c>
      <c r="AY145" s="17" t="s">
        <v>152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83</v>
      </c>
      <c r="BK145" s="215">
        <f>ROUND(I145*H145,2)</f>
        <v>0</v>
      </c>
      <c r="BL145" s="17" t="s">
        <v>172</v>
      </c>
      <c r="BM145" s="214" t="s">
        <v>1340</v>
      </c>
    </row>
    <row r="146" spans="1:65" s="13" customFormat="1" ht="22.5">
      <c r="B146" s="216"/>
      <c r="C146" s="217"/>
      <c r="D146" s="218" t="s">
        <v>161</v>
      </c>
      <c r="E146" s="219" t="s">
        <v>1</v>
      </c>
      <c r="F146" s="220" t="s">
        <v>1341</v>
      </c>
      <c r="G146" s="217"/>
      <c r="H146" s="221">
        <v>1922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83</v>
      </c>
      <c r="AY146" s="227" t="s">
        <v>152</v>
      </c>
    </row>
    <row r="147" spans="1:65" s="2" customFormat="1" ht="24" customHeight="1">
      <c r="A147" s="34"/>
      <c r="B147" s="35"/>
      <c r="C147" s="203" t="s">
        <v>197</v>
      </c>
      <c r="D147" s="203" t="s">
        <v>155</v>
      </c>
      <c r="E147" s="204" t="s">
        <v>1342</v>
      </c>
      <c r="F147" s="205" t="s">
        <v>1343</v>
      </c>
      <c r="G147" s="206" t="s">
        <v>247</v>
      </c>
      <c r="H147" s="207">
        <v>333</v>
      </c>
      <c r="I147" s="208"/>
      <c r="J147" s="209">
        <f>ROUND(I147*H147,2)</f>
        <v>0</v>
      </c>
      <c r="K147" s="205" t="s">
        <v>248</v>
      </c>
      <c r="L147" s="39"/>
      <c r="M147" s="210" t="s">
        <v>1</v>
      </c>
      <c r="N147" s="211" t="s">
        <v>40</v>
      </c>
      <c r="O147" s="71"/>
      <c r="P147" s="212">
        <f>O147*H147</f>
        <v>0</v>
      </c>
      <c r="Q147" s="212">
        <v>0</v>
      </c>
      <c r="R147" s="212">
        <f>Q147*H147</f>
        <v>0</v>
      </c>
      <c r="S147" s="212">
        <v>0.316</v>
      </c>
      <c r="T147" s="213">
        <f>S147*H147</f>
        <v>105.22799999999999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172</v>
      </c>
      <c r="AT147" s="214" t="s">
        <v>155</v>
      </c>
      <c r="AU147" s="214" t="s">
        <v>85</v>
      </c>
      <c r="AY147" s="17" t="s">
        <v>152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7" t="s">
        <v>83</v>
      </c>
      <c r="BK147" s="215">
        <f>ROUND(I147*H147,2)</f>
        <v>0</v>
      </c>
      <c r="BL147" s="17" t="s">
        <v>172</v>
      </c>
      <c r="BM147" s="214" t="s">
        <v>1344</v>
      </c>
    </row>
    <row r="148" spans="1:65" s="13" customFormat="1" ht="22.5">
      <c r="B148" s="216"/>
      <c r="C148" s="217"/>
      <c r="D148" s="218" t="s">
        <v>161</v>
      </c>
      <c r="E148" s="219" t="s">
        <v>1</v>
      </c>
      <c r="F148" s="220" t="s">
        <v>1345</v>
      </c>
      <c r="G148" s="217"/>
      <c r="H148" s="221">
        <v>333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161</v>
      </c>
      <c r="AU148" s="227" t="s">
        <v>85</v>
      </c>
      <c r="AV148" s="13" t="s">
        <v>85</v>
      </c>
      <c r="AW148" s="13" t="s">
        <v>32</v>
      </c>
      <c r="AX148" s="13" t="s">
        <v>83</v>
      </c>
      <c r="AY148" s="227" t="s">
        <v>152</v>
      </c>
    </row>
    <row r="149" spans="1:65" s="2" customFormat="1" ht="16.5" customHeight="1">
      <c r="A149" s="34"/>
      <c r="B149" s="35"/>
      <c r="C149" s="203" t="s">
        <v>202</v>
      </c>
      <c r="D149" s="203" t="s">
        <v>155</v>
      </c>
      <c r="E149" s="204" t="s">
        <v>268</v>
      </c>
      <c r="F149" s="205" t="s">
        <v>269</v>
      </c>
      <c r="G149" s="206" t="s">
        <v>261</v>
      </c>
      <c r="H149" s="207">
        <v>289</v>
      </c>
      <c r="I149" s="208"/>
      <c r="J149" s="209">
        <f>ROUND(I149*H149,2)</f>
        <v>0</v>
      </c>
      <c r="K149" s="205" t="s">
        <v>248</v>
      </c>
      <c r="L149" s="39"/>
      <c r="M149" s="210" t="s">
        <v>1</v>
      </c>
      <c r="N149" s="211" t="s">
        <v>40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0.115</v>
      </c>
      <c r="T149" s="213">
        <f>S149*H149</f>
        <v>33.234999999999999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172</v>
      </c>
      <c r="AT149" s="214" t="s">
        <v>155</v>
      </c>
      <c r="AU149" s="214" t="s">
        <v>85</v>
      </c>
      <c r="AY149" s="17" t="s">
        <v>152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83</v>
      </c>
      <c r="BK149" s="215">
        <f>ROUND(I149*H149,2)</f>
        <v>0</v>
      </c>
      <c r="BL149" s="17" t="s">
        <v>172</v>
      </c>
      <c r="BM149" s="214" t="s">
        <v>1346</v>
      </c>
    </row>
    <row r="150" spans="1:65" s="13" customFormat="1" ht="22.5">
      <c r="B150" s="216"/>
      <c r="C150" s="217"/>
      <c r="D150" s="218" t="s">
        <v>161</v>
      </c>
      <c r="E150" s="219" t="s">
        <v>1</v>
      </c>
      <c r="F150" s="220" t="s">
        <v>1347</v>
      </c>
      <c r="G150" s="217"/>
      <c r="H150" s="221">
        <v>289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161</v>
      </c>
      <c r="AU150" s="227" t="s">
        <v>85</v>
      </c>
      <c r="AV150" s="13" t="s">
        <v>85</v>
      </c>
      <c r="AW150" s="13" t="s">
        <v>32</v>
      </c>
      <c r="AX150" s="13" t="s">
        <v>83</v>
      </c>
      <c r="AY150" s="227" t="s">
        <v>152</v>
      </c>
    </row>
    <row r="151" spans="1:65" s="2" customFormat="1" ht="16.5" customHeight="1">
      <c r="A151" s="34"/>
      <c r="B151" s="35"/>
      <c r="C151" s="203" t="s">
        <v>212</v>
      </c>
      <c r="D151" s="203" t="s">
        <v>155</v>
      </c>
      <c r="E151" s="204" t="s">
        <v>274</v>
      </c>
      <c r="F151" s="205" t="s">
        <v>275</v>
      </c>
      <c r="G151" s="206" t="s">
        <v>261</v>
      </c>
      <c r="H151" s="207">
        <v>145</v>
      </c>
      <c r="I151" s="208"/>
      <c r="J151" s="209">
        <f>ROUND(I151*H151,2)</f>
        <v>0</v>
      </c>
      <c r="K151" s="205" t="s">
        <v>248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0.04</v>
      </c>
      <c r="T151" s="213">
        <f>S151*H151</f>
        <v>5.8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1348</v>
      </c>
    </row>
    <row r="152" spans="1:65" s="13" customFormat="1" ht="11.25">
      <c r="B152" s="216"/>
      <c r="C152" s="217"/>
      <c r="D152" s="218" t="s">
        <v>161</v>
      </c>
      <c r="E152" s="219" t="s">
        <v>1</v>
      </c>
      <c r="F152" s="220" t="s">
        <v>1349</v>
      </c>
      <c r="G152" s="217"/>
      <c r="H152" s="221">
        <v>145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161</v>
      </c>
      <c r="AU152" s="227" t="s">
        <v>85</v>
      </c>
      <c r="AV152" s="13" t="s">
        <v>85</v>
      </c>
      <c r="AW152" s="13" t="s">
        <v>32</v>
      </c>
      <c r="AX152" s="13" t="s">
        <v>83</v>
      </c>
      <c r="AY152" s="227" t="s">
        <v>152</v>
      </c>
    </row>
    <row r="153" spans="1:65" s="2" customFormat="1" ht="24" customHeight="1">
      <c r="A153" s="34"/>
      <c r="B153" s="35"/>
      <c r="C153" s="203" t="s">
        <v>216</v>
      </c>
      <c r="D153" s="203" t="s">
        <v>155</v>
      </c>
      <c r="E153" s="204" t="s">
        <v>293</v>
      </c>
      <c r="F153" s="205" t="s">
        <v>294</v>
      </c>
      <c r="G153" s="206" t="s">
        <v>280</v>
      </c>
      <c r="H153" s="207">
        <v>171.56</v>
      </c>
      <c r="I153" s="208"/>
      <c r="J153" s="209">
        <f>ROUND(I153*H153,2)</f>
        <v>0</v>
      </c>
      <c r="K153" s="205" t="s">
        <v>248</v>
      </c>
      <c r="L153" s="39"/>
      <c r="M153" s="210" t="s">
        <v>1</v>
      </c>
      <c r="N153" s="211" t="s">
        <v>40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172</v>
      </c>
      <c r="AT153" s="214" t="s">
        <v>155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1350</v>
      </c>
    </row>
    <row r="154" spans="1:65" s="13" customFormat="1" ht="22.5">
      <c r="B154" s="216"/>
      <c r="C154" s="217"/>
      <c r="D154" s="218" t="s">
        <v>161</v>
      </c>
      <c r="E154" s="219" t="s">
        <v>1</v>
      </c>
      <c r="F154" s="220" t="s">
        <v>1351</v>
      </c>
      <c r="G154" s="217"/>
      <c r="H154" s="221">
        <v>155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75</v>
      </c>
      <c r="AY154" s="227" t="s">
        <v>152</v>
      </c>
    </row>
    <row r="155" spans="1:65" s="13" customFormat="1" ht="22.5">
      <c r="B155" s="216"/>
      <c r="C155" s="217"/>
      <c r="D155" s="218" t="s">
        <v>161</v>
      </c>
      <c r="E155" s="219" t="s">
        <v>1</v>
      </c>
      <c r="F155" s="220" t="s">
        <v>1352</v>
      </c>
      <c r="G155" s="217"/>
      <c r="H155" s="221">
        <v>16.559999999999999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161</v>
      </c>
      <c r="AU155" s="227" t="s">
        <v>85</v>
      </c>
      <c r="AV155" s="13" t="s">
        <v>85</v>
      </c>
      <c r="AW155" s="13" t="s">
        <v>32</v>
      </c>
      <c r="AX155" s="13" t="s">
        <v>75</v>
      </c>
      <c r="AY155" s="227" t="s">
        <v>152</v>
      </c>
    </row>
    <row r="156" spans="1:65" s="15" customFormat="1" ht="11.25">
      <c r="B156" s="243"/>
      <c r="C156" s="244"/>
      <c r="D156" s="218" t="s">
        <v>161</v>
      </c>
      <c r="E156" s="245" t="s">
        <v>1</v>
      </c>
      <c r="F156" s="246" t="s">
        <v>273</v>
      </c>
      <c r="G156" s="244"/>
      <c r="H156" s="247">
        <v>171.56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AT156" s="253" t="s">
        <v>161</v>
      </c>
      <c r="AU156" s="253" t="s">
        <v>85</v>
      </c>
      <c r="AV156" s="15" t="s">
        <v>172</v>
      </c>
      <c r="AW156" s="15" t="s">
        <v>32</v>
      </c>
      <c r="AX156" s="15" t="s">
        <v>83</v>
      </c>
      <c r="AY156" s="253" t="s">
        <v>152</v>
      </c>
    </row>
    <row r="157" spans="1:65" s="2" customFormat="1" ht="24" customHeight="1">
      <c r="A157" s="34"/>
      <c r="B157" s="35"/>
      <c r="C157" s="203" t="s">
        <v>219</v>
      </c>
      <c r="D157" s="203" t="s">
        <v>155</v>
      </c>
      <c r="E157" s="204" t="s">
        <v>278</v>
      </c>
      <c r="F157" s="205" t="s">
        <v>279</v>
      </c>
      <c r="G157" s="206" t="s">
        <v>280</v>
      </c>
      <c r="H157" s="207">
        <v>763.9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1353</v>
      </c>
    </row>
    <row r="158" spans="1:65" s="13" customFormat="1" ht="11.25">
      <c r="B158" s="216"/>
      <c r="C158" s="217"/>
      <c r="D158" s="218" t="s">
        <v>161</v>
      </c>
      <c r="E158" s="219" t="s">
        <v>1</v>
      </c>
      <c r="F158" s="220" t="s">
        <v>1354</v>
      </c>
      <c r="G158" s="217"/>
      <c r="H158" s="221">
        <v>317.60000000000002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75</v>
      </c>
      <c r="AY158" s="227" t="s">
        <v>152</v>
      </c>
    </row>
    <row r="159" spans="1:65" s="13" customFormat="1" ht="11.25">
      <c r="B159" s="216"/>
      <c r="C159" s="217"/>
      <c r="D159" s="218" t="s">
        <v>161</v>
      </c>
      <c r="E159" s="219" t="s">
        <v>1</v>
      </c>
      <c r="F159" s="220" t="s">
        <v>1355</v>
      </c>
      <c r="G159" s="217"/>
      <c r="H159" s="221">
        <v>54.6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75</v>
      </c>
      <c r="AY159" s="227" t="s">
        <v>152</v>
      </c>
    </row>
    <row r="160" spans="1:65" s="13" customFormat="1" ht="11.25">
      <c r="B160" s="216"/>
      <c r="C160" s="217"/>
      <c r="D160" s="218" t="s">
        <v>161</v>
      </c>
      <c r="E160" s="219" t="s">
        <v>1</v>
      </c>
      <c r="F160" s="220" t="s">
        <v>1356</v>
      </c>
      <c r="G160" s="217"/>
      <c r="H160" s="221">
        <v>15.3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161</v>
      </c>
      <c r="AU160" s="227" t="s">
        <v>85</v>
      </c>
      <c r="AV160" s="13" t="s">
        <v>85</v>
      </c>
      <c r="AW160" s="13" t="s">
        <v>32</v>
      </c>
      <c r="AX160" s="13" t="s">
        <v>75</v>
      </c>
      <c r="AY160" s="227" t="s">
        <v>152</v>
      </c>
    </row>
    <row r="161" spans="1:65" s="13" customFormat="1" ht="22.5">
      <c r="B161" s="216"/>
      <c r="C161" s="217"/>
      <c r="D161" s="218" t="s">
        <v>161</v>
      </c>
      <c r="E161" s="219" t="s">
        <v>1</v>
      </c>
      <c r="F161" s="220" t="s">
        <v>1357</v>
      </c>
      <c r="G161" s="217"/>
      <c r="H161" s="221">
        <v>30.06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161</v>
      </c>
      <c r="AU161" s="227" t="s">
        <v>85</v>
      </c>
      <c r="AV161" s="13" t="s">
        <v>85</v>
      </c>
      <c r="AW161" s="13" t="s">
        <v>32</v>
      </c>
      <c r="AX161" s="13" t="s">
        <v>75</v>
      </c>
      <c r="AY161" s="227" t="s">
        <v>152</v>
      </c>
    </row>
    <row r="162" spans="1:65" s="13" customFormat="1" ht="11.25">
      <c r="B162" s="216"/>
      <c r="C162" s="217"/>
      <c r="D162" s="218" t="s">
        <v>161</v>
      </c>
      <c r="E162" s="219" t="s">
        <v>1</v>
      </c>
      <c r="F162" s="220" t="s">
        <v>1358</v>
      </c>
      <c r="G162" s="217"/>
      <c r="H162" s="221">
        <v>32.950000000000003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161</v>
      </c>
      <c r="AU162" s="227" t="s">
        <v>85</v>
      </c>
      <c r="AV162" s="13" t="s">
        <v>85</v>
      </c>
      <c r="AW162" s="13" t="s">
        <v>32</v>
      </c>
      <c r="AX162" s="13" t="s">
        <v>75</v>
      </c>
      <c r="AY162" s="227" t="s">
        <v>152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1359</v>
      </c>
      <c r="G163" s="217"/>
      <c r="H163" s="221">
        <v>225.5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3" customFormat="1" ht="22.5">
      <c r="B164" s="216"/>
      <c r="C164" s="217"/>
      <c r="D164" s="218" t="s">
        <v>161</v>
      </c>
      <c r="E164" s="219" t="s">
        <v>1</v>
      </c>
      <c r="F164" s="220" t="s">
        <v>1360</v>
      </c>
      <c r="G164" s="217"/>
      <c r="H164" s="221">
        <v>61.5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161</v>
      </c>
      <c r="AU164" s="227" t="s">
        <v>85</v>
      </c>
      <c r="AV164" s="13" t="s">
        <v>85</v>
      </c>
      <c r="AW164" s="13" t="s">
        <v>32</v>
      </c>
      <c r="AX164" s="13" t="s">
        <v>75</v>
      </c>
      <c r="AY164" s="227" t="s">
        <v>152</v>
      </c>
    </row>
    <row r="165" spans="1:65" s="13" customFormat="1" ht="11.25">
      <c r="B165" s="216"/>
      <c r="C165" s="217"/>
      <c r="D165" s="218" t="s">
        <v>161</v>
      </c>
      <c r="E165" s="219" t="s">
        <v>1</v>
      </c>
      <c r="F165" s="220" t="s">
        <v>1361</v>
      </c>
      <c r="G165" s="217"/>
      <c r="H165" s="221">
        <v>26.39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161</v>
      </c>
      <c r="AU165" s="227" t="s">
        <v>85</v>
      </c>
      <c r="AV165" s="13" t="s">
        <v>85</v>
      </c>
      <c r="AW165" s="13" t="s">
        <v>32</v>
      </c>
      <c r="AX165" s="13" t="s">
        <v>75</v>
      </c>
      <c r="AY165" s="227" t="s">
        <v>152</v>
      </c>
    </row>
    <row r="166" spans="1:65" s="15" customFormat="1" ht="11.25">
      <c r="B166" s="243"/>
      <c r="C166" s="244"/>
      <c r="D166" s="218" t="s">
        <v>161</v>
      </c>
      <c r="E166" s="245" t="s">
        <v>1</v>
      </c>
      <c r="F166" s="246" t="s">
        <v>273</v>
      </c>
      <c r="G166" s="244"/>
      <c r="H166" s="247">
        <v>763.9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AT166" s="253" t="s">
        <v>161</v>
      </c>
      <c r="AU166" s="253" t="s">
        <v>85</v>
      </c>
      <c r="AV166" s="15" t="s">
        <v>172</v>
      </c>
      <c r="AW166" s="15" t="s">
        <v>32</v>
      </c>
      <c r="AX166" s="15" t="s">
        <v>83</v>
      </c>
      <c r="AY166" s="253" t="s">
        <v>152</v>
      </c>
    </row>
    <row r="167" spans="1:65" s="2" customFormat="1" ht="24" customHeight="1">
      <c r="A167" s="34"/>
      <c r="B167" s="35"/>
      <c r="C167" s="203" t="s">
        <v>223</v>
      </c>
      <c r="D167" s="203" t="s">
        <v>155</v>
      </c>
      <c r="E167" s="204" t="s">
        <v>286</v>
      </c>
      <c r="F167" s="205" t="s">
        <v>287</v>
      </c>
      <c r="G167" s="206" t="s">
        <v>280</v>
      </c>
      <c r="H167" s="207">
        <v>730.95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1362</v>
      </c>
    </row>
    <row r="168" spans="1:65" s="2" customFormat="1" ht="24" customHeight="1">
      <c r="A168" s="34"/>
      <c r="B168" s="35"/>
      <c r="C168" s="203" t="s">
        <v>8</v>
      </c>
      <c r="D168" s="203" t="s">
        <v>155</v>
      </c>
      <c r="E168" s="204" t="s">
        <v>340</v>
      </c>
      <c r="F168" s="205" t="s">
        <v>341</v>
      </c>
      <c r="G168" s="206" t="s">
        <v>280</v>
      </c>
      <c r="H168" s="207">
        <v>343.12</v>
      </c>
      <c r="I168" s="208"/>
      <c r="J168" s="209">
        <f>ROUND(I168*H168,2)</f>
        <v>0</v>
      </c>
      <c r="K168" s="205" t="s">
        <v>248</v>
      </c>
      <c r="L168" s="39"/>
      <c r="M168" s="210" t="s">
        <v>1</v>
      </c>
      <c r="N168" s="211" t="s">
        <v>40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172</v>
      </c>
      <c r="AT168" s="214" t="s">
        <v>155</v>
      </c>
      <c r="AU168" s="214" t="s">
        <v>85</v>
      </c>
      <c r="AY168" s="17" t="s">
        <v>152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83</v>
      </c>
      <c r="BK168" s="215">
        <f>ROUND(I168*H168,2)</f>
        <v>0</v>
      </c>
      <c r="BL168" s="17" t="s">
        <v>172</v>
      </c>
      <c r="BM168" s="214" t="s">
        <v>1363</v>
      </c>
    </row>
    <row r="169" spans="1:65" s="14" customFormat="1" ht="11.25">
      <c r="B169" s="228"/>
      <c r="C169" s="229"/>
      <c r="D169" s="218" t="s">
        <v>161</v>
      </c>
      <c r="E169" s="230" t="s">
        <v>1</v>
      </c>
      <c r="F169" s="231" t="s">
        <v>1364</v>
      </c>
      <c r="G169" s="229"/>
      <c r="H169" s="230" t="s">
        <v>1</v>
      </c>
      <c r="I169" s="232"/>
      <c r="J169" s="229"/>
      <c r="K169" s="229"/>
      <c r="L169" s="233"/>
      <c r="M169" s="234"/>
      <c r="N169" s="235"/>
      <c r="O169" s="235"/>
      <c r="P169" s="235"/>
      <c r="Q169" s="235"/>
      <c r="R169" s="235"/>
      <c r="S169" s="235"/>
      <c r="T169" s="236"/>
      <c r="AT169" s="237" t="s">
        <v>161</v>
      </c>
      <c r="AU169" s="237" t="s">
        <v>85</v>
      </c>
      <c r="AV169" s="14" t="s">
        <v>83</v>
      </c>
      <c r="AW169" s="14" t="s">
        <v>32</v>
      </c>
      <c r="AX169" s="14" t="s">
        <v>75</v>
      </c>
      <c r="AY169" s="237" t="s">
        <v>152</v>
      </c>
    </row>
    <row r="170" spans="1:65" s="13" customFormat="1" ht="22.5">
      <c r="B170" s="216"/>
      <c r="C170" s="217"/>
      <c r="D170" s="218" t="s">
        <v>161</v>
      </c>
      <c r="E170" s="219" t="s">
        <v>1</v>
      </c>
      <c r="F170" s="220" t="s">
        <v>1365</v>
      </c>
      <c r="G170" s="217"/>
      <c r="H170" s="221">
        <v>310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161</v>
      </c>
      <c r="AU170" s="227" t="s">
        <v>85</v>
      </c>
      <c r="AV170" s="13" t="s">
        <v>85</v>
      </c>
      <c r="AW170" s="13" t="s">
        <v>32</v>
      </c>
      <c r="AX170" s="13" t="s">
        <v>75</v>
      </c>
      <c r="AY170" s="227" t="s">
        <v>152</v>
      </c>
    </row>
    <row r="171" spans="1:65" s="13" customFormat="1" ht="22.5">
      <c r="B171" s="216"/>
      <c r="C171" s="217"/>
      <c r="D171" s="218" t="s">
        <v>161</v>
      </c>
      <c r="E171" s="219" t="s">
        <v>1</v>
      </c>
      <c r="F171" s="220" t="s">
        <v>1366</v>
      </c>
      <c r="G171" s="217"/>
      <c r="H171" s="221">
        <v>33.119999999999997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75</v>
      </c>
      <c r="AY171" s="227" t="s">
        <v>152</v>
      </c>
    </row>
    <row r="172" spans="1:65" s="15" customFormat="1" ht="11.25">
      <c r="B172" s="243"/>
      <c r="C172" s="244"/>
      <c r="D172" s="218" t="s">
        <v>161</v>
      </c>
      <c r="E172" s="245" t="s">
        <v>1</v>
      </c>
      <c r="F172" s="246" t="s">
        <v>273</v>
      </c>
      <c r="G172" s="244"/>
      <c r="H172" s="247">
        <v>343.12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161</v>
      </c>
      <c r="AU172" s="253" t="s">
        <v>85</v>
      </c>
      <c r="AV172" s="15" t="s">
        <v>172</v>
      </c>
      <c r="AW172" s="15" t="s">
        <v>32</v>
      </c>
      <c r="AX172" s="15" t="s">
        <v>83</v>
      </c>
      <c r="AY172" s="253" t="s">
        <v>152</v>
      </c>
    </row>
    <row r="173" spans="1:65" s="2" customFormat="1" ht="24" customHeight="1">
      <c r="A173" s="34"/>
      <c r="B173" s="35"/>
      <c r="C173" s="203" t="s">
        <v>229</v>
      </c>
      <c r="D173" s="203" t="s">
        <v>155</v>
      </c>
      <c r="E173" s="204" t="s">
        <v>345</v>
      </c>
      <c r="F173" s="205" t="s">
        <v>346</v>
      </c>
      <c r="G173" s="206" t="s">
        <v>280</v>
      </c>
      <c r="H173" s="207">
        <v>1001.36</v>
      </c>
      <c r="I173" s="208"/>
      <c r="J173" s="209">
        <f>ROUND(I173*H173,2)</f>
        <v>0</v>
      </c>
      <c r="K173" s="205" t="s">
        <v>248</v>
      </c>
      <c r="L173" s="39"/>
      <c r="M173" s="210" t="s">
        <v>1</v>
      </c>
      <c r="N173" s="211" t="s">
        <v>40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172</v>
      </c>
      <c r="AT173" s="214" t="s">
        <v>155</v>
      </c>
      <c r="AU173" s="214" t="s">
        <v>85</v>
      </c>
      <c r="AY173" s="17" t="s">
        <v>152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83</v>
      </c>
      <c r="BK173" s="215">
        <f>ROUND(I173*H173,2)</f>
        <v>0</v>
      </c>
      <c r="BL173" s="17" t="s">
        <v>172</v>
      </c>
      <c r="BM173" s="214" t="s">
        <v>1367</v>
      </c>
    </row>
    <row r="174" spans="1:65" s="13" customFormat="1" ht="11.25">
      <c r="B174" s="216"/>
      <c r="C174" s="217"/>
      <c r="D174" s="218" t="s">
        <v>161</v>
      </c>
      <c r="E174" s="219" t="s">
        <v>1</v>
      </c>
      <c r="F174" s="220" t="s">
        <v>1354</v>
      </c>
      <c r="G174" s="217"/>
      <c r="H174" s="221">
        <v>317.60000000000002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75</v>
      </c>
      <c r="AY174" s="227" t="s">
        <v>152</v>
      </c>
    </row>
    <row r="175" spans="1:65" s="13" customFormat="1" ht="11.25">
      <c r="B175" s="216"/>
      <c r="C175" s="217"/>
      <c r="D175" s="218" t="s">
        <v>161</v>
      </c>
      <c r="E175" s="219" t="s">
        <v>1</v>
      </c>
      <c r="F175" s="220" t="s">
        <v>1355</v>
      </c>
      <c r="G175" s="217"/>
      <c r="H175" s="221">
        <v>54.6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161</v>
      </c>
      <c r="AU175" s="227" t="s">
        <v>85</v>
      </c>
      <c r="AV175" s="13" t="s">
        <v>85</v>
      </c>
      <c r="AW175" s="13" t="s">
        <v>32</v>
      </c>
      <c r="AX175" s="13" t="s">
        <v>75</v>
      </c>
      <c r="AY175" s="227" t="s">
        <v>152</v>
      </c>
    </row>
    <row r="176" spans="1:65" s="13" customFormat="1" ht="11.25">
      <c r="B176" s="216"/>
      <c r="C176" s="217"/>
      <c r="D176" s="218" t="s">
        <v>161</v>
      </c>
      <c r="E176" s="219" t="s">
        <v>1</v>
      </c>
      <c r="F176" s="220" t="s">
        <v>1356</v>
      </c>
      <c r="G176" s="217"/>
      <c r="H176" s="221">
        <v>15.3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161</v>
      </c>
      <c r="AU176" s="227" t="s">
        <v>85</v>
      </c>
      <c r="AV176" s="13" t="s">
        <v>85</v>
      </c>
      <c r="AW176" s="13" t="s">
        <v>32</v>
      </c>
      <c r="AX176" s="13" t="s">
        <v>75</v>
      </c>
      <c r="AY176" s="227" t="s">
        <v>152</v>
      </c>
    </row>
    <row r="177" spans="1:65" s="13" customFormat="1" ht="22.5">
      <c r="B177" s="216"/>
      <c r="C177" s="217"/>
      <c r="D177" s="218" t="s">
        <v>161</v>
      </c>
      <c r="E177" s="219" t="s">
        <v>1</v>
      </c>
      <c r="F177" s="220" t="s">
        <v>1357</v>
      </c>
      <c r="G177" s="217"/>
      <c r="H177" s="221">
        <v>30.06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161</v>
      </c>
      <c r="AU177" s="227" t="s">
        <v>85</v>
      </c>
      <c r="AV177" s="13" t="s">
        <v>85</v>
      </c>
      <c r="AW177" s="13" t="s">
        <v>32</v>
      </c>
      <c r="AX177" s="13" t="s">
        <v>75</v>
      </c>
      <c r="AY177" s="227" t="s">
        <v>152</v>
      </c>
    </row>
    <row r="178" spans="1:65" s="13" customFormat="1" ht="11.25">
      <c r="B178" s="216"/>
      <c r="C178" s="217"/>
      <c r="D178" s="218" t="s">
        <v>161</v>
      </c>
      <c r="E178" s="219" t="s">
        <v>1</v>
      </c>
      <c r="F178" s="220" t="s">
        <v>1358</v>
      </c>
      <c r="G178" s="217"/>
      <c r="H178" s="221">
        <v>32.950000000000003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75</v>
      </c>
      <c r="AY178" s="227" t="s">
        <v>152</v>
      </c>
    </row>
    <row r="179" spans="1:65" s="13" customFormat="1" ht="11.25">
      <c r="B179" s="216"/>
      <c r="C179" s="217"/>
      <c r="D179" s="218" t="s">
        <v>161</v>
      </c>
      <c r="E179" s="219" t="s">
        <v>1</v>
      </c>
      <c r="F179" s="220" t="s">
        <v>1359</v>
      </c>
      <c r="G179" s="217"/>
      <c r="H179" s="221">
        <v>225.5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161</v>
      </c>
      <c r="AU179" s="227" t="s">
        <v>85</v>
      </c>
      <c r="AV179" s="13" t="s">
        <v>85</v>
      </c>
      <c r="AW179" s="13" t="s">
        <v>32</v>
      </c>
      <c r="AX179" s="13" t="s">
        <v>75</v>
      </c>
      <c r="AY179" s="227" t="s">
        <v>152</v>
      </c>
    </row>
    <row r="180" spans="1:65" s="13" customFormat="1" ht="22.5">
      <c r="B180" s="216"/>
      <c r="C180" s="217"/>
      <c r="D180" s="218" t="s">
        <v>161</v>
      </c>
      <c r="E180" s="219" t="s">
        <v>1</v>
      </c>
      <c r="F180" s="220" t="s">
        <v>1360</v>
      </c>
      <c r="G180" s="217"/>
      <c r="H180" s="221">
        <v>61.5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161</v>
      </c>
      <c r="AU180" s="227" t="s">
        <v>85</v>
      </c>
      <c r="AV180" s="13" t="s">
        <v>85</v>
      </c>
      <c r="AW180" s="13" t="s">
        <v>32</v>
      </c>
      <c r="AX180" s="13" t="s">
        <v>75</v>
      </c>
      <c r="AY180" s="227" t="s">
        <v>152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1361</v>
      </c>
      <c r="G181" s="217"/>
      <c r="H181" s="221">
        <v>26.39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75</v>
      </c>
      <c r="AY181" s="227" t="s">
        <v>152</v>
      </c>
    </row>
    <row r="182" spans="1:65" s="13" customFormat="1" ht="11.25">
      <c r="B182" s="216"/>
      <c r="C182" s="217"/>
      <c r="D182" s="218" t="s">
        <v>161</v>
      </c>
      <c r="E182" s="219" t="s">
        <v>1</v>
      </c>
      <c r="F182" s="220" t="s">
        <v>1368</v>
      </c>
      <c r="G182" s="217"/>
      <c r="H182" s="221">
        <v>65.900000000000006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161</v>
      </c>
      <c r="AU182" s="227" t="s">
        <v>85</v>
      </c>
      <c r="AV182" s="13" t="s">
        <v>85</v>
      </c>
      <c r="AW182" s="13" t="s">
        <v>32</v>
      </c>
      <c r="AX182" s="13" t="s">
        <v>75</v>
      </c>
      <c r="AY182" s="227" t="s">
        <v>152</v>
      </c>
    </row>
    <row r="183" spans="1:65" s="13" customFormat="1" ht="11.25">
      <c r="B183" s="216"/>
      <c r="C183" s="217"/>
      <c r="D183" s="218" t="s">
        <v>161</v>
      </c>
      <c r="E183" s="219" t="s">
        <v>1</v>
      </c>
      <c r="F183" s="220" t="s">
        <v>1369</v>
      </c>
      <c r="G183" s="217"/>
      <c r="H183" s="221">
        <v>171.56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161</v>
      </c>
      <c r="AU183" s="227" t="s">
        <v>85</v>
      </c>
      <c r="AV183" s="13" t="s">
        <v>85</v>
      </c>
      <c r="AW183" s="13" t="s">
        <v>32</v>
      </c>
      <c r="AX183" s="13" t="s">
        <v>75</v>
      </c>
      <c r="AY183" s="227" t="s">
        <v>152</v>
      </c>
    </row>
    <row r="184" spans="1:65" s="15" customFormat="1" ht="11.25">
      <c r="B184" s="243"/>
      <c r="C184" s="244"/>
      <c r="D184" s="218" t="s">
        <v>161</v>
      </c>
      <c r="E184" s="245" t="s">
        <v>1</v>
      </c>
      <c r="F184" s="246" t="s">
        <v>273</v>
      </c>
      <c r="G184" s="244"/>
      <c r="H184" s="247">
        <v>1001.3599999999999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AT184" s="253" t="s">
        <v>161</v>
      </c>
      <c r="AU184" s="253" t="s">
        <v>85</v>
      </c>
      <c r="AV184" s="15" t="s">
        <v>172</v>
      </c>
      <c r="AW184" s="15" t="s">
        <v>32</v>
      </c>
      <c r="AX184" s="15" t="s">
        <v>83</v>
      </c>
      <c r="AY184" s="253" t="s">
        <v>152</v>
      </c>
    </row>
    <row r="185" spans="1:65" s="2" customFormat="1" ht="24" customHeight="1">
      <c r="A185" s="34"/>
      <c r="B185" s="35"/>
      <c r="C185" s="203" t="s">
        <v>316</v>
      </c>
      <c r="D185" s="203" t="s">
        <v>155</v>
      </c>
      <c r="E185" s="204" t="s">
        <v>1370</v>
      </c>
      <c r="F185" s="205" t="s">
        <v>1371</v>
      </c>
      <c r="G185" s="206" t="s">
        <v>280</v>
      </c>
      <c r="H185" s="207">
        <v>171.56</v>
      </c>
      <c r="I185" s="208"/>
      <c r="J185" s="209">
        <f>ROUND(I185*H185,2)</f>
        <v>0</v>
      </c>
      <c r="K185" s="205" t="s">
        <v>248</v>
      </c>
      <c r="L185" s="39"/>
      <c r="M185" s="210" t="s">
        <v>1</v>
      </c>
      <c r="N185" s="211" t="s">
        <v>40</v>
      </c>
      <c r="O185" s="71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172</v>
      </c>
      <c r="AT185" s="214" t="s">
        <v>155</v>
      </c>
      <c r="AU185" s="214" t="s">
        <v>85</v>
      </c>
      <c r="AY185" s="17" t="s">
        <v>152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83</v>
      </c>
      <c r="BK185" s="215">
        <f>ROUND(I185*H185,2)</f>
        <v>0</v>
      </c>
      <c r="BL185" s="17" t="s">
        <v>172</v>
      </c>
      <c r="BM185" s="214" t="s">
        <v>1372</v>
      </c>
    </row>
    <row r="186" spans="1:65" s="13" customFormat="1" ht="22.5">
      <c r="B186" s="216"/>
      <c r="C186" s="217"/>
      <c r="D186" s="218" t="s">
        <v>161</v>
      </c>
      <c r="E186" s="219" t="s">
        <v>1</v>
      </c>
      <c r="F186" s="220" t="s">
        <v>1351</v>
      </c>
      <c r="G186" s="217"/>
      <c r="H186" s="221">
        <v>155</v>
      </c>
      <c r="I186" s="222"/>
      <c r="J186" s="217"/>
      <c r="K186" s="217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161</v>
      </c>
      <c r="AU186" s="227" t="s">
        <v>85</v>
      </c>
      <c r="AV186" s="13" t="s">
        <v>85</v>
      </c>
      <c r="AW186" s="13" t="s">
        <v>32</v>
      </c>
      <c r="AX186" s="13" t="s">
        <v>75</v>
      </c>
      <c r="AY186" s="227" t="s">
        <v>152</v>
      </c>
    </row>
    <row r="187" spans="1:65" s="13" customFormat="1" ht="22.5">
      <c r="B187" s="216"/>
      <c r="C187" s="217"/>
      <c r="D187" s="218" t="s">
        <v>161</v>
      </c>
      <c r="E187" s="219" t="s">
        <v>1</v>
      </c>
      <c r="F187" s="220" t="s">
        <v>1352</v>
      </c>
      <c r="G187" s="217"/>
      <c r="H187" s="221">
        <v>16.559999999999999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161</v>
      </c>
      <c r="AU187" s="227" t="s">
        <v>85</v>
      </c>
      <c r="AV187" s="13" t="s">
        <v>85</v>
      </c>
      <c r="AW187" s="13" t="s">
        <v>32</v>
      </c>
      <c r="AX187" s="13" t="s">
        <v>75</v>
      </c>
      <c r="AY187" s="227" t="s">
        <v>152</v>
      </c>
    </row>
    <row r="188" spans="1:65" s="15" customFormat="1" ht="11.25">
      <c r="B188" s="243"/>
      <c r="C188" s="244"/>
      <c r="D188" s="218" t="s">
        <v>161</v>
      </c>
      <c r="E188" s="245" t="s">
        <v>1</v>
      </c>
      <c r="F188" s="246" t="s">
        <v>273</v>
      </c>
      <c r="G188" s="244"/>
      <c r="H188" s="247">
        <v>171.56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AT188" s="253" t="s">
        <v>161</v>
      </c>
      <c r="AU188" s="253" t="s">
        <v>85</v>
      </c>
      <c r="AV188" s="15" t="s">
        <v>172</v>
      </c>
      <c r="AW188" s="15" t="s">
        <v>32</v>
      </c>
      <c r="AX188" s="15" t="s">
        <v>83</v>
      </c>
      <c r="AY188" s="253" t="s">
        <v>152</v>
      </c>
    </row>
    <row r="189" spans="1:65" s="2" customFormat="1" ht="16.5" customHeight="1">
      <c r="A189" s="34"/>
      <c r="B189" s="35"/>
      <c r="C189" s="203" t="s">
        <v>320</v>
      </c>
      <c r="D189" s="203" t="s">
        <v>155</v>
      </c>
      <c r="E189" s="204" t="s">
        <v>354</v>
      </c>
      <c r="F189" s="205" t="s">
        <v>355</v>
      </c>
      <c r="G189" s="206" t="s">
        <v>280</v>
      </c>
      <c r="H189" s="207">
        <v>1001.36</v>
      </c>
      <c r="I189" s="208"/>
      <c r="J189" s="209">
        <f>ROUND(I189*H189,2)</f>
        <v>0</v>
      </c>
      <c r="K189" s="205" t="s">
        <v>248</v>
      </c>
      <c r="L189" s="39"/>
      <c r="M189" s="210" t="s">
        <v>1</v>
      </c>
      <c r="N189" s="211" t="s">
        <v>40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172</v>
      </c>
      <c r="AT189" s="214" t="s">
        <v>155</v>
      </c>
      <c r="AU189" s="214" t="s">
        <v>85</v>
      </c>
      <c r="AY189" s="17" t="s">
        <v>152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83</v>
      </c>
      <c r="BK189" s="215">
        <f>ROUND(I189*H189,2)</f>
        <v>0</v>
      </c>
      <c r="BL189" s="17" t="s">
        <v>172</v>
      </c>
      <c r="BM189" s="214" t="s">
        <v>1373</v>
      </c>
    </row>
    <row r="190" spans="1:65" s="2" customFormat="1" ht="24" customHeight="1">
      <c r="A190" s="34"/>
      <c r="B190" s="35"/>
      <c r="C190" s="203" t="s">
        <v>326</v>
      </c>
      <c r="D190" s="203" t="s">
        <v>155</v>
      </c>
      <c r="E190" s="204" t="s">
        <v>359</v>
      </c>
      <c r="F190" s="205" t="s">
        <v>360</v>
      </c>
      <c r="G190" s="206" t="s">
        <v>361</v>
      </c>
      <c r="H190" s="207">
        <v>1982.4480000000001</v>
      </c>
      <c r="I190" s="208"/>
      <c r="J190" s="209">
        <f>ROUND(I190*H190,2)</f>
        <v>0</v>
      </c>
      <c r="K190" s="205" t="s">
        <v>248</v>
      </c>
      <c r="L190" s="39"/>
      <c r="M190" s="210" t="s">
        <v>1</v>
      </c>
      <c r="N190" s="211" t="s">
        <v>40</v>
      </c>
      <c r="O190" s="71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172</v>
      </c>
      <c r="AT190" s="214" t="s">
        <v>155</v>
      </c>
      <c r="AU190" s="214" t="s">
        <v>85</v>
      </c>
      <c r="AY190" s="17" t="s">
        <v>152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7" t="s">
        <v>83</v>
      </c>
      <c r="BK190" s="215">
        <f>ROUND(I190*H190,2)</f>
        <v>0</v>
      </c>
      <c r="BL190" s="17" t="s">
        <v>172</v>
      </c>
      <c r="BM190" s="214" t="s">
        <v>1374</v>
      </c>
    </row>
    <row r="191" spans="1:65" s="13" customFormat="1" ht="11.25">
      <c r="B191" s="216"/>
      <c r="C191" s="217"/>
      <c r="D191" s="218" t="s">
        <v>161</v>
      </c>
      <c r="E191" s="219" t="s">
        <v>1</v>
      </c>
      <c r="F191" s="220" t="s">
        <v>1375</v>
      </c>
      <c r="G191" s="217"/>
      <c r="H191" s="221">
        <v>1982.4480000000001</v>
      </c>
      <c r="I191" s="222"/>
      <c r="J191" s="217"/>
      <c r="K191" s="217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161</v>
      </c>
      <c r="AU191" s="227" t="s">
        <v>85</v>
      </c>
      <c r="AV191" s="13" t="s">
        <v>85</v>
      </c>
      <c r="AW191" s="13" t="s">
        <v>32</v>
      </c>
      <c r="AX191" s="13" t="s">
        <v>83</v>
      </c>
      <c r="AY191" s="227" t="s">
        <v>152</v>
      </c>
    </row>
    <row r="192" spans="1:65" s="2" customFormat="1" ht="16.5" customHeight="1">
      <c r="A192" s="34"/>
      <c r="B192" s="35"/>
      <c r="C192" s="203" t="s">
        <v>330</v>
      </c>
      <c r="D192" s="203" t="s">
        <v>155</v>
      </c>
      <c r="E192" s="204" t="s">
        <v>1376</v>
      </c>
      <c r="F192" s="205" t="s">
        <v>1377</v>
      </c>
      <c r="G192" s="206" t="s">
        <v>247</v>
      </c>
      <c r="H192" s="207">
        <v>153</v>
      </c>
      <c r="I192" s="208"/>
      <c r="J192" s="209">
        <f>ROUND(I192*H192,2)</f>
        <v>0</v>
      </c>
      <c r="K192" s="205" t="s">
        <v>248</v>
      </c>
      <c r="L192" s="39"/>
      <c r="M192" s="210" t="s">
        <v>1</v>
      </c>
      <c r="N192" s="211" t="s">
        <v>40</v>
      </c>
      <c r="O192" s="71"/>
      <c r="P192" s="212">
        <f>O192*H192</f>
        <v>0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172</v>
      </c>
      <c r="AT192" s="214" t="s">
        <v>155</v>
      </c>
      <c r="AU192" s="214" t="s">
        <v>85</v>
      </c>
      <c r="AY192" s="17" t="s">
        <v>152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83</v>
      </c>
      <c r="BK192" s="215">
        <f>ROUND(I192*H192,2)</f>
        <v>0</v>
      </c>
      <c r="BL192" s="17" t="s">
        <v>172</v>
      </c>
      <c r="BM192" s="214" t="s">
        <v>1378</v>
      </c>
    </row>
    <row r="193" spans="1:65" s="13" customFormat="1" ht="11.25">
      <c r="B193" s="216"/>
      <c r="C193" s="217"/>
      <c r="D193" s="218" t="s">
        <v>161</v>
      </c>
      <c r="E193" s="219" t="s">
        <v>1</v>
      </c>
      <c r="F193" s="220" t="s">
        <v>1379</v>
      </c>
      <c r="G193" s="217"/>
      <c r="H193" s="221">
        <v>153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161</v>
      </c>
      <c r="AU193" s="227" t="s">
        <v>85</v>
      </c>
      <c r="AV193" s="13" t="s">
        <v>85</v>
      </c>
      <c r="AW193" s="13" t="s">
        <v>32</v>
      </c>
      <c r="AX193" s="13" t="s">
        <v>83</v>
      </c>
      <c r="AY193" s="227" t="s">
        <v>152</v>
      </c>
    </row>
    <row r="194" spans="1:65" s="2" customFormat="1" ht="16.5" customHeight="1">
      <c r="A194" s="34"/>
      <c r="B194" s="35"/>
      <c r="C194" s="203" t="s">
        <v>7</v>
      </c>
      <c r="D194" s="203" t="s">
        <v>155</v>
      </c>
      <c r="E194" s="204" t="s">
        <v>382</v>
      </c>
      <c r="F194" s="205" t="s">
        <v>383</v>
      </c>
      <c r="G194" s="206" t="s">
        <v>247</v>
      </c>
      <c r="H194" s="207">
        <v>2765</v>
      </c>
      <c r="I194" s="208"/>
      <c r="J194" s="209">
        <f>ROUND(I194*H194,2)</f>
        <v>0</v>
      </c>
      <c r="K194" s="205" t="s">
        <v>248</v>
      </c>
      <c r="L194" s="39"/>
      <c r="M194" s="210" t="s">
        <v>1</v>
      </c>
      <c r="N194" s="211" t="s">
        <v>40</v>
      </c>
      <c r="O194" s="71"/>
      <c r="P194" s="212">
        <f>O194*H194</f>
        <v>0</v>
      </c>
      <c r="Q194" s="212">
        <v>0</v>
      </c>
      <c r="R194" s="212">
        <f>Q194*H194</f>
        <v>0</v>
      </c>
      <c r="S194" s="212">
        <v>0</v>
      </c>
      <c r="T194" s="21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172</v>
      </c>
      <c r="AT194" s="214" t="s">
        <v>155</v>
      </c>
      <c r="AU194" s="214" t="s">
        <v>85</v>
      </c>
      <c r="AY194" s="17" t="s">
        <v>152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7" t="s">
        <v>83</v>
      </c>
      <c r="BK194" s="215">
        <f>ROUND(I194*H194,2)</f>
        <v>0</v>
      </c>
      <c r="BL194" s="17" t="s">
        <v>172</v>
      </c>
      <c r="BM194" s="214" t="s">
        <v>1380</v>
      </c>
    </row>
    <row r="195" spans="1:65" s="13" customFormat="1" ht="11.25">
      <c r="B195" s="216"/>
      <c r="C195" s="217"/>
      <c r="D195" s="218" t="s">
        <v>161</v>
      </c>
      <c r="E195" s="219" t="s">
        <v>1</v>
      </c>
      <c r="F195" s="220" t="s">
        <v>1381</v>
      </c>
      <c r="G195" s="217"/>
      <c r="H195" s="221">
        <v>1985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161</v>
      </c>
      <c r="AU195" s="227" t="s">
        <v>85</v>
      </c>
      <c r="AV195" s="13" t="s">
        <v>85</v>
      </c>
      <c r="AW195" s="13" t="s">
        <v>32</v>
      </c>
      <c r="AX195" s="13" t="s">
        <v>75</v>
      </c>
      <c r="AY195" s="227" t="s">
        <v>152</v>
      </c>
    </row>
    <row r="196" spans="1:65" s="13" customFormat="1" ht="11.25">
      <c r="B196" s="216"/>
      <c r="C196" s="217"/>
      <c r="D196" s="218" t="s">
        <v>161</v>
      </c>
      <c r="E196" s="219" t="s">
        <v>1</v>
      </c>
      <c r="F196" s="220" t="s">
        <v>1382</v>
      </c>
      <c r="G196" s="217"/>
      <c r="H196" s="221">
        <v>780</v>
      </c>
      <c r="I196" s="222"/>
      <c r="J196" s="217"/>
      <c r="K196" s="217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161</v>
      </c>
      <c r="AU196" s="227" t="s">
        <v>85</v>
      </c>
      <c r="AV196" s="13" t="s">
        <v>85</v>
      </c>
      <c r="AW196" s="13" t="s">
        <v>32</v>
      </c>
      <c r="AX196" s="13" t="s">
        <v>75</v>
      </c>
      <c r="AY196" s="227" t="s">
        <v>152</v>
      </c>
    </row>
    <row r="197" spans="1:65" s="15" customFormat="1" ht="11.25">
      <c r="B197" s="243"/>
      <c r="C197" s="244"/>
      <c r="D197" s="218" t="s">
        <v>161</v>
      </c>
      <c r="E197" s="245" t="s">
        <v>1</v>
      </c>
      <c r="F197" s="246" t="s">
        <v>273</v>
      </c>
      <c r="G197" s="244"/>
      <c r="H197" s="247">
        <v>2765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AT197" s="253" t="s">
        <v>161</v>
      </c>
      <c r="AU197" s="253" t="s">
        <v>85</v>
      </c>
      <c r="AV197" s="15" t="s">
        <v>172</v>
      </c>
      <c r="AW197" s="15" t="s">
        <v>32</v>
      </c>
      <c r="AX197" s="15" t="s">
        <v>83</v>
      </c>
      <c r="AY197" s="253" t="s">
        <v>152</v>
      </c>
    </row>
    <row r="198" spans="1:65" s="12" customFormat="1" ht="22.9" customHeight="1">
      <c r="B198" s="187"/>
      <c r="C198" s="188"/>
      <c r="D198" s="189" t="s">
        <v>74</v>
      </c>
      <c r="E198" s="201" t="s">
        <v>172</v>
      </c>
      <c r="F198" s="201" t="s">
        <v>421</v>
      </c>
      <c r="G198" s="188"/>
      <c r="H198" s="188"/>
      <c r="I198" s="191"/>
      <c r="J198" s="202">
        <f>BK198</f>
        <v>0</v>
      </c>
      <c r="K198" s="188"/>
      <c r="L198" s="193"/>
      <c r="M198" s="194"/>
      <c r="N198" s="195"/>
      <c r="O198" s="195"/>
      <c r="P198" s="196">
        <f>SUM(P199:P200)</f>
        <v>0</v>
      </c>
      <c r="Q198" s="195"/>
      <c r="R198" s="196">
        <f>SUM(R199:R200)</f>
        <v>0</v>
      </c>
      <c r="S198" s="195"/>
      <c r="T198" s="197">
        <f>SUM(T199:T200)</f>
        <v>0</v>
      </c>
      <c r="AR198" s="198" t="s">
        <v>83</v>
      </c>
      <c r="AT198" s="199" t="s">
        <v>74</v>
      </c>
      <c r="AU198" s="199" t="s">
        <v>83</v>
      </c>
      <c r="AY198" s="198" t="s">
        <v>152</v>
      </c>
      <c r="BK198" s="200">
        <f>SUM(BK199:BK200)</f>
        <v>0</v>
      </c>
    </row>
    <row r="199" spans="1:65" s="2" customFormat="1" ht="24" customHeight="1">
      <c r="A199" s="34"/>
      <c r="B199" s="35"/>
      <c r="C199" s="203" t="s">
        <v>339</v>
      </c>
      <c r="D199" s="203" t="s">
        <v>155</v>
      </c>
      <c r="E199" s="204" t="s">
        <v>440</v>
      </c>
      <c r="F199" s="205" t="s">
        <v>441</v>
      </c>
      <c r="G199" s="206" t="s">
        <v>280</v>
      </c>
      <c r="H199" s="207">
        <v>8.1379999999999999</v>
      </c>
      <c r="I199" s="208"/>
      <c r="J199" s="209">
        <f>ROUND(I199*H199,2)</f>
        <v>0</v>
      </c>
      <c r="K199" s="205" t="s">
        <v>248</v>
      </c>
      <c r="L199" s="39"/>
      <c r="M199" s="210" t="s">
        <v>1</v>
      </c>
      <c r="N199" s="211" t="s">
        <v>40</v>
      </c>
      <c r="O199" s="71"/>
      <c r="P199" s="212">
        <f>O199*H199</f>
        <v>0</v>
      </c>
      <c r="Q199" s="212">
        <v>0</v>
      </c>
      <c r="R199" s="212">
        <f>Q199*H199</f>
        <v>0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172</v>
      </c>
      <c r="AT199" s="214" t="s">
        <v>155</v>
      </c>
      <c r="AU199" s="214" t="s">
        <v>85</v>
      </c>
      <c r="AY199" s="17" t="s">
        <v>152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83</v>
      </c>
      <c r="BK199" s="215">
        <f>ROUND(I199*H199,2)</f>
        <v>0</v>
      </c>
      <c r="BL199" s="17" t="s">
        <v>172</v>
      </c>
      <c r="BM199" s="214" t="s">
        <v>1383</v>
      </c>
    </row>
    <row r="200" spans="1:65" s="13" customFormat="1" ht="11.25">
      <c r="B200" s="216"/>
      <c r="C200" s="217"/>
      <c r="D200" s="218" t="s">
        <v>161</v>
      </c>
      <c r="E200" s="219" t="s">
        <v>1</v>
      </c>
      <c r="F200" s="220" t="s">
        <v>1384</v>
      </c>
      <c r="G200" s="217"/>
      <c r="H200" s="221">
        <v>8.1379999999999999</v>
      </c>
      <c r="I200" s="222"/>
      <c r="J200" s="217"/>
      <c r="K200" s="217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161</v>
      </c>
      <c r="AU200" s="227" t="s">
        <v>85</v>
      </c>
      <c r="AV200" s="13" t="s">
        <v>85</v>
      </c>
      <c r="AW200" s="13" t="s">
        <v>32</v>
      </c>
      <c r="AX200" s="13" t="s">
        <v>83</v>
      </c>
      <c r="AY200" s="227" t="s">
        <v>152</v>
      </c>
    </row>
    <row r="201" spans="1:65" s="12" customFormat="1" ht="22.9" customHeight="1">
      <c r="B201" s="187"/>
      <c r="C201" s="188"/>
      <c r="D201" s="189" t="s">
        <v>74</v>
      </c>
      <c r="E201" s="201" t="s">
        <v>151</v>
      </c>
      <c r="F201" s="201" t="s">
        <v>445</v>
      </c>
      <c r="G201" s="188"/>
      <c r="H201" s="188"/>
      <c r="I201" s="191"/>
      <c r="J201" s="202">
        <f>BK201</f>
        <v>0</v>
      </c>
      <c r="K201" s="188"/>
      <c r="L201" s="193"/>
      <c r="M201" s="194"/>
      <c r="N201" s="195"/>
      <c r="O201" s="195"/>
      <c r="P201" s="196">
        <f>SUM(P202:P230)</f>
        <v>0</v>
      </c>
      <c r="Q201" s="195"/>
      <c r="R201" s="196">
        <f>SUM(R202:R230)</f>
        <v>673.83103500000004</v>
      </c>
      <c r="S201" s="195"/>
      <c r="T201" s="197">
        <f>SUM(T202:T230)</f>
        <v>0</v>
      </c>
      <c r="AR201" s="198" t="s">
        <v>83</v>
      </c>
      <c r="AT201" s="199" t="s">
        <v>74</v>
      </c>
      <c r="AU201" s="199" t="s">
        <v>83</v>
      </c>
      <c r="AY201" s="198" t="s">
        <v>152</v>
      </c>
      <c r="BK201" s="200">
        <f>SUM(BK202:BK230)</f>
        <v>0</v>
      </c>
    </row>
    <row r="202" spans="1:65" s="2" customFormat="1" ht="16.5" customHeight="1">
      <c r="A202" s="34"/>
      <c r="B202" s="35"/>
      <c r="C202" s="203" t="s">
        <v>344</v>
      </c>
      <c r="D202" s="203" t="s">
        <v>155</v>
      </c>
      <c r="E202" s="204" t="s">
        <v>452</v>
      </c>
      <c r="F202" s="205" t="s">
        <v>453</v>
      </c>
      <c r="G202" s="206" t="s">
        <v>247</v>
      </c>
      <c r="H202" s="207">
        <v>153</v>
      </c>
      <c r="I202" s="208"/>
      <c r="J202" s="209">
        <f>ROUND(I202*H202,2)</f>
        <v>0</v>
      </c>
      <c r="K202" s="205" t="s">
        <v>248</v>
      </c>
      <c r="L202" s="39"/>
      <c r="M202" s="210" t="s">
        <v>1</v>
      </c>
      <c r="N202" s="211" t="s">
        <v>40</v>
      </c>
      <c r="O202" s="71"/>
      <c r="P202" s="212">
        <f>O202*H202</f>
        <v>0</v>
      </c>
      <c r="Q202" s="212">
        <v>0</v>
      </c>
      <c r="R202" s="212">
        <f>Q202*H202</f>
        <v>0</v>
      </c>
      <c r="S202" s="212">
        <v>0</v>
      </c>
      <c r="T202" s="21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172</v>
      </c>
      <c r="AT202" s="214" t="s">
        <v>155</v>
      </c>
      <c r="AU202" s="214" t="s">
        <v>85</v>
      </c>
      <c r="AY202" s="17" t="s">
        <v>152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83</v>
      </c>
      <c r="BK202" s="215">
        <f>ROUND(I202*H202,2)</f>
        <v>0</v>
      </c>
      <c r="BL202" s="17" t="s">
        <v>172</v>
      </c>
      <c r="BM202" s="214" t="s">
        <v>1385</v>
      </c>
    </row>
    <row r="203" spans="1:65" s="13" customFormat="1" ht="11.25">
      <c r="B203" s="216"/>
      <c r="C203" s="217"/>
      <c r="D203" s="218" t="s">
        <v>161</v>
      </c>
      <c r="E203" s="219" t="s">
        <v>1</v>
      </c>
      <c r="F203" s="220" t="s">
        <v>1386</v>
      </c>
      <c r="G203" s="217"/>
      <c r="H203" s="221">
        <v>153</v>
      </c>
      <c r="I203" s="222"/>
      <c r="J203" s="217"/>
      <c r="K203" s="217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161</v>
      </c>
      <c r="AU203" s="227" t="s">
        <v>85</v>
      </c>
      <c r="AV203" s="13" t="s">
        <v>85</v>
      </c>
      <c r="AW203" s="13" t="s">
        <v>32</v>
      </c>
      <c r="AX203" s="13" t="s">
        <v>83</v>
      </c>
      <c r="AY203" s="227" t="s">
        <v>152</v>
      </c>
    </row>
    <row r="204" spans="1:65" s="2" customFormat="1" ht="16.5" customHeight="1">
      <c r="A204" s="34"/>
      <c r="B204" s="35"/>
      <c r="C204" s="203" t="s">
        <v>349</v>
      </c>
      <c r="D204" s="203" t="s">
        <v>155</v>
      </c>
      <c r="E204" s="204" t="s">
        <v>458</v>
      </c>
      <c r="F204" s="205" t="s">
        <v>459</v>
      </c>
      <c r="G204" s="206" t="s">
        <v>247</v>
      </c>
      <c r="H204" s="207">
        <v>780</v>
      </c>
      <c r="I204" s="208"/>
      <c r="J204" s="209">
        <f>ROUND(I204*H204,2)</f>
        <v>0</v>
      </c>
      <c r="K204" s="205" t="s">
        <v>248</v>
      </c>
      <c r="L204" s="39"/>
      <c r="M204" s="210" t="s">
        <v>1</v>
      </c>
      <c r="N204" s="211" t="s">
        <v>40</v>
      </c>
      <c r="O204" s="71"/>
      <c r="P204" s="212">
        <f>O204*H204</f>
        <v>0</v>
      </c>
      <c r="Q204" s="212">
        <v>0</v>
      </c>
      <c r="R204" s="212">
        <f>Q204*H204</f>
        <v>0</v>
      </c>
      <c r="S204" s="212">
        <v>0</v>
      </c>
      <c r="T204" s="21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172</v>
      </c>
      <c r="AT204" s="214" t="s">
        <v>155</v>
      </c>
      <c r="AU204" s="214" t="s">
        <v>85</v>
      </c>
      <c r="AY204" s="17" t="s">
        <v>152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83</v>
      </c>
      <c r="BK204" s="215">
        <f>ROUND(I204*H204,2)</f>
        <v>0</v>
      </c>
      <c r="BL204" s="17" t="s">
        <v>172</v>
      </c>
      <c r="BM204" s="214" t="s">
        <v>1387</v>
      </c>
    </row>
    <row r="205" spans="1:65" s="13" customFormat="1" ht="11.25">
      <c r="B205" s="216"/>
      <c r="C205" s="217"/>
      <c r="D205" s="218" t="s">
        <v>161</v>
      </c>
      <c r="E205" s="219" t="s">
        <v>1</v>
      </c>
      <c r="F205" s="220" t="s">
        <v>1388</v>
      </c>
      <c r="G205" s="217"/>
      <c r="H205" s="221">
        <v>780</v>
      </c>
      <c r="I205" s="222"/>
      <c r="J205" s="217"/>
      <c r="K205" s="217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161</v>
      </c>
      <c r="AU205" s="227" t="s">
        <v>85</v>
      </c>
      <c r="AV205" s="13" t="s">
        <v>85</v>
      </c>
      <c r="AW205" s="13" t="s">
        <v>32</v>
      </c>
      <c r="AX205" s="13" t="s">
        <v>83</v>
      </c>
      <c r="AY205" s="227" t="s">
        <v>152</v>
      </c>
    </row>
    <row r="206" spans="1:65" s="2" customFormat="1" ht="16.5" customHeight="1">
      <c r="A206" s="34"/>
      <c r="B206" s="35"/>
      <c r="C206" s="203" t="s">
        <v>353</v>
      </c>
      <c r="D206" s="203" t="s">
        <v>155</v>
      </c>
      <c r="E206" s="204" t="s">
        <v>465</v>
      </c>
      <c r="F206" s="205" t="s">
        <v>466</v>
      </c>
      <c r="G206" s="206" t="s">
        <v>247</v>
      </c>
      <c r="H206" s="207">
        <v>1985</v>
      </c>
      <c r="I206" s="208"/>
      <c r="J206" s="209">
        <f>ROUND(I206*H206,2)</f>
        <v>0</v>
      </c>
      <c r="K206" s="205" t="s">
        <v>248</v>
      </c>
      <c r="L206" s="39"/>
      <c r="M206" s="210" t="s">
        <v>1</v>
      </c>
      <c r="N206" s="211" t="s">
        <v>40</v>
      </c>
      <c r="O206" s="71"/>
      <c r="P206" s="212">
        <f>O206*H206</f>
        <v>0</v>
      </c>
      <c r="Q206" s="212">
        <v>0</v>
      </c>
      <c r="R206" s="212">
        <f>Q206*H206</f>
        <v>0</v>
      </c>
      <c r="S206" s="212">
        <v>0</v>
      </c>
      <c r="T206" s="21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172</v>
      </c>
      <c r="AT206" s="214" t="s">
        <v>155</v>
      </c>
      <c r="AU206" s="214" t="s">
        <v>85</v>
      </c>
      <c r="AY206" s="17" t="s">
        <v>152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83</v>
      </c>
      <c r="BK206" s="215">
        <f>ROUND(I206*H206,2)</f>
        <v>0</v>
      </c>
      <c r="BL206" s="17" t="s">
        <v>172</v>
      </c>
      <c r="BM206" s="214" t="s">
        <v>1389</v>
      </c>
    </row>
    <row r="207" spans="1:65" s="13" customFormat="1" ht="11.25">
      <c r="B207" s="216"/>
      <c r="C207" s="217"/>
      <c r="D207" s="218" t="s">
        <v>161</v>
      </c>
      <c r="E207" s="219" t="s">
        <v>1</v>
      </c>
      <c r="F207" s="220" t="s">
        <v>1390</v>
      </c>
      <c r="G207" s="217"/>
      <c r="H207" s="221">
        <v>1985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161</v>
      </c>
      <c r="AU207" s="227" t="s">
        <v>85</v>
      </c>
      <c r="AV207" s="13" t="s">
        <v>85</v>
      </c>
      <c r="AW207" s="13" t="s">
        <v>32</v>
      </c>
      <c r="AX207" s="13" t="s">
        <v>83</v>
      </c>
      <c r="AY207" s="227" t="s">
        <v>152</v>
      </c>
    </row>
    <row r="208" spans="1:65" s="2" customFormat="1" ht="24" customHeight="1">
      <c r="A208" s="34"/>
      <c r="B208" s="35"/>
      <c r="C208" s="203" t="s">
        <v>358</v>
      </c>
      <c r="D208" s="203" t="s">
        <v>155</v>
      </c>
      <c r="E208" s="204" t="s">
        <v>478</v>
      </c>
      <c r="F208" s="205" t="s">
        <v>479</v>
      </c>
      <c r="G208" s="206" t="s">
        <v>247</v>
      </c>
      <c r="H208" s="207">
        <v>780</v>
      </c>
      <c r="I208" s="208"/>
      <c r="J208" s="209">
        <f>ROUND(I208*H208,2)</f>
        <v>0</v>
      </c>
      <c r="K208" s="205" t="s">
        <v>248</v>
      </c>
      <c r="L208" s="39"/>
      <c r="M208" s="210" t="s">
        <v>1</v>
      </c>
      <c r="N208" s="211" t="s">
        <v>40</v>
      </c>
      <c r="O208" s="71"/>
      <c r="P208" s="212">
        <f>O208*H208</f>
        <v>0</v>
      </c>
      <c r="Q208" s="212">
        <v>0</v>
      </c>
      <c r="R208" s="212">
        <f>Q208*H208</f>
        <v>0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172</v>
      </c>
      <c r="AT208" s="214" t="s">
        <v>155</v>
      </c>
      <c r="AU208" s="214" t="s">
        <v>85</v>
      </c>
      <c r="AY208" s="17" t="s">
        <v>152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83</v>
      </c>
      <c r="BK208" s="215">
        <f>ROUND(I208*H208,2)</f>
        <v>0</v>
      </c>
      <c r="BL208" s="17" t="s">
        <v>172</v>
      </c>
      <c r="BM208" s="214" t="s">
        <v>1391</v>
      </c>
    </row>
    <row r="209" spans="1:65" s="13" customFormat="1" ht="11.25">
      <c r="B209" s="216"/>
      <c r="C209" s="217"/>
      <c r="D209" s="218" t="s">
        <v>161</v>
      </c>
      <c r="E209" s="219" t="s">
        <v>1</v>
      </c>
      <c r="F209" s="220" t="s">
        <v>1392</v>
      </c>
      <c r="G209" s="217"/>
      <c r="H209" s="221">
        <v>780</v>
      </c>
      <c r="I209" s="222"/>
      <c r="J209" s="217"/>
      <c r="K209" s="217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161</v>
      </c>
      <c r="AU209" s="227" t="s">
        <v>85</v>
      </c>
      <c r="AV209" s="13" t="s">
        <v>85</v>
      </c>
      <c r="AW209" s="13" t="s">
        <v>32</v>
      </c>
      <c r="AX209" s="13" t="s">
        <v>83</v>
      </c>
      <c r="AY209" s="227" t="s">
        <v>152</v>
      </c>
    </row>
    <row r="210" spans="1:65" s="2" customFormat="1" ht="24" customHeight="1">
      <c r="A210" s="34"/>
      <c r="B210" s="35"/>
      <c r="C210" s="203" t="s">
        <v>364</v>
      </c>
      <c r="D210" s="203" t="s">
        <v>155</v>
      </c>
      <c r="E210" s="204" t="s">
        <v>1239</v>
      </c>
      <c r="F210" s="205" t="s">
        <v>1240</v>
      </c>
      <c r="G210" s="206" t="s">
        <v>247</v>
      </c>
      <c r="H210" s="207">
        <v>153</v>
      </c>
      <c r="I210" s="208"/>
      <c r="J210" s="209">
        <f>ROUND(I210*H210,2)</f>
        <v>0</v>
      </c>
      <c r="K210" s="205" t="s">
        <v>248</v>
      </c>
      <c r="L210" s="39"/>
      <c r="M210" s="210" t="s">
        <v>1</v>
      </c>
      <c r="N210" s="211" t="s">
        <v>40</v>
      </c>
      <c r="O210" s="71"/>
      <c r="P210" s="212">
        <f>O210*H210</f>
        <v>0</v>
      </c>
      <c r="Q210" s="212">
        <v>0.1837</v>
      </c>
      <c r="R210" s="212">
        <f>Q210*H210</f>
        <v>28.106100000000001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172</v>
      </c>
      <c r="AT210" s="214" t="s">
        <v>155</v>
      </c>
      <c r="AU210" s="214" t="s">
        <v>85</v>
      </c>
      <c r="AY210" s="17" t="s">
        <v>152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83</v>
      </c>
      <c r="BK210" s="215">
        <f>ROUND(I210*H210,2)</f>
        <v>0</v>
      </c>
      <c r="BL210" s="17" t="s">
        <v>172</v>
      </c>
      <c r="BM210" s="214" t="s">
        <v>1393</v>
      </c>
    </row>
    <row r="211" spans="1:65" s="13" customFormat="1" ht="33.75">
      <c r="B211" s="216"/>
      <c r="C211" s="217"/>
      <c r="D211" s="218" t="s">
        <v>161</v>
      </c>
      <c r="E211" s="219" t="s">
        <v>1</v>
      </c>
      <c r="F211" s="220" t="s">
        <v>1394</v>
      </c>
      <c r="G211" s="217"/>
      <c r="H211" s="221">
        <v>153</v>
      </c>
      <c r="I211" s="222"/>
      <c r="J211" s="217"/>
      <c r="K211" s="217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161</v>
      </c>
      <c r="AU211" s="227" t="s">
        <v>85</v>
      </c>
      <c r="AV211" s="13" t="s">
        <v>85</v>
      </c>
      <c r="AW211" s="13" t="s">
        <v>32</v>
      </c>
      <c r="AX211" s="13" t="s">
        <v>83</v>
      </c>
      <c r="AY211" s="227" t="s">
        <v>152</v>
      </c>
    </row>
    <row r="212" spans="1:65" s="2" customFormat="1" ht="24" customHeight="1">
      <c r="A212" s="34"/>
      <c r="B212" s="35"/>
      <c r="C212" s="203" t="s">
        <v>370</v>
      </c>
      <c r="D212" s="203" t="s">
        <v>155</v>
      </c>
      <c r="E212" s="204" t="s">
        <v>1395</v>
      </c>
      <c r="F212" s="205" t="s">
        <v>1396</v>
      </c>
      <c r="G212" s="206" t="s">
        <v>247</v>
      </c>
      <c r="H212" s="207">
        <v>1985</v>
      </c>
      <c r="I212" s="208"/>
      <c r="J212" s="209">
        <f>ROUND(I212*H212,2)</f>
        <v>0</v>
      </c>
      <c r="K212" s="205" t="s">
        <v>248</v>
      </c>
      <c r="L212" s="39"/>
      <c r="M212" s="210" t="s">
        <v>1</v>
      </c>
      <c r="N212" s="211" t="s">
        <v>40</v>
      </c>
      <c r="O212" s="71"/>
      <c r="P212" s="212">
        <f>O212*H212</f>
        <v>0</v>
      </c>
      <c r="Q212" s="212">
        <v>8.4250000000000005E-2</v>
      </c>
      <c r="R212" s="212">
        <f>Q212*H212</f>
        <v>167.23625000000001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172</v>
      </c>
      <c r="AT212" s="214" t="s">
        <v>155</v>
      </c>
      <c r="AU212" s="214" t="s">
        <v>85</v>
      </c>
      <c r="AY212" s="17" t="s">
        <v>152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83</v>
      </c>
      <c r="BK212" s="215">
        <f>ROUND(I212*H212,2)</f>
        <v>0</v>
      </c>
      <c r="BL212" s="17" t="s">
        <v>172</v>
      </c>
      <c r="BM212" s="214" t="s">
        <v>1397</v>
      </c>
    </row>
    <row r="213" spans="1:65" s="13" customFormat="1" ht="11.25">
      <c r="B213" s="216"/>
      <c r="C213" s="217"/>
      <c r="D213" s="218" t="s">
        <v>161</v>
      </c>
      <c r="E213" s="219" t="s">
        <v>1</v>
      </c>
      <c r="F213" s="220" t="s">
        <v>1398</v>
      </c>
      <c r="G213" s="217"/>
      <c r="H213" s="221">
        <v>1819</v>
      </c>
      <c r="I213" s="222"/>
      <c r="J213" s="217"/>
      <c r="K213" s="217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161</v>
      </c>
      <c r="AU213" s="227" t="s">
        <v>85</v>
      </c>
      <c r="AV213" s="13" t="s">
        <v>85</v>
      </c>
      <c r="AW213" s="13" t="s">
        <v>32</v>
      </c>
      <c r="AX213" s="13" t="s">
        <v>75</v>
      </c>
      <c r="AY213" s="227" t="s">
        <v>152</v>
      </c>
    </row>
    <row r="214" spans="1:65" s="13" customFormat="1" ht="11.25">
      <c r="B214" s="216"/>
      <c r="C214" s="217"/>
      <c r="D214" s="218" t="s">
        <v>161</v>
      </c>
      <c r="E214" s="219" t="s">
        <v>1</v>
      </c>
      <c r="F214" s="220" t="s">
        <v>1399</v>
      </c>
      <c r="G214" s="217"/>
      <c r="H214" s="221">
        <v>166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75</v>
      </c>
      <c r="AY214" s="227" t="s">
        <v>152</v>
      </c>
    </row>
    <row r="215" spans="1:65" s="15" customFormat="1" ht="11.25">
      <c r="B215" s="243"/>
      <c r="C215" s="244"/>
      <c r="D215" s="218" t="s">
        <v>161</v>
      </c>
      <c r="E215" s="245" t="s">
        <v>1</v>
      </c>
      <c r="F215" s="246" t="s">
        <v>273</v>
      </c>
      <c r="G215" s="244"/>
      <c r="H215" s="247">
        <v>1985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AT215" s="253" t="s">
        <v>161</v>
      </c>
      <c r="AU215" s="253" t="s">
        <v>85</v>
      </c>
      <c r="AV215" s="15" t="s">
        <v>172</v>
      </c>
      <c r="AW215" s="15" t="s">
        <v>32</v>
      </c>
      <c r="AX215" s="15" t="s">
        <v>83</v>
      </c>
      <c r="AY215" s="253" t="s">
        <v>152</v>
      </c>
    </row>
    <row r="216" spans="1:65" s="2" customFormat="1" ht="16.5" customHeight="1">
      <c r="A216" s="34"/>
      <c r="B216" s="35"/>
      <c r="C216" s="254" t="s">
        <v>376</v>
      </c>
      <c r="D216" s="254" t="s">
        <v>371</v>
      </c>
      <c r="E216" s="255" t="s">
        <v>1400</v>
      </c>
      <c r="F216" s="256" t="s">
        <v>1401</v>
      </c>
      <c r="G216" s="257" t="s">
        <v>247</v>
      </c>
      <c r="H216" s="258">
        <v>1837.19</v>
      </c>
      <c r="I216" s="259"/>
      <c r="J216" s="260">
        <f>ROUND(I216*H216,2)</f>
        <v>0</v>
      </c>
      <c r="K216" s="256" t="s">
        <v>248</v>
      </c>
      <c r="L216" s="261"/>
      <c r="M216" s="262" t="s">
        <v>1</v>
      </c>
      <c r="N216" s="263" t="s">
        <v>40</v>
      </c>
      <c r="O216" s="71"/>
      <c r="P216" s="212">
        <f>O216*H216</f>
        <v>0</v>
      </c>
      <c r="Q216" s="212">
        <v>0.13100000000000001</v>
      </c>
      <c r="R216" s="212">
        <f>Q216*H216</f>
        <v>240.67189000000002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193</v>
      </c>
      <c r="AT216" s="214" t="s">
        <v>371</v>
      </c>
      <c r="AU216" s="214" t="s">
        <v>85</v>
      </c>
      <c r="AY216" s="17" t="s">
        <v>152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83</v>
      </c>
      <c r="BK216" s="215">
        <f>ROUND(I216*H216,2)</f>
        <v>0</v>
      </c>
      <c r="BL216" s="17" t="s">
        <v>172</v>
      </c>
      <c r="BM216" s="214" t="s">
        <v>1402</v>
      </c>
    </row>
    <row r="217" spans="1:65" s="13" customFormat="1" ht="22.5">
      <c r="B217" s="216"/>
      <c r="C217" s="217"/>
      <c r="D217" s="218" t="s">
        <v>161</v>
      </c>
      <c r="E217" s="219" t="s">
        <v>1</v>
      </c>
      <c r="F217" s="220" t="s">
        <v>1403</v>
      </c>
      <c r="G217" s="217"/>
      <c r="H217" s="221">
        <v>1837.19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83</v>
      </c>
      <c r="AY217" s="227" t="s">
        <v>152</v>
      </c>
    </row>
    <row r="218" spans="1:65" s="2" customFormat="1" ht="24" customHeight="1">
      <c r="A218" s="34"/>
      <c r="B218" s="35"/>
      <c r="C218" s="254" t="s">
        <v>381</v>
      </c>
      <c r="D218" s="254" t="s">
        <v>371</v>
      </c>
      <c r="E218" s="255" t="s">
        <v>1404</v>
      </c>
      <c r="F218" s="256" t="s">
        <v>1405</v>
      </c>
      <c r="G218" s="257" t="s">
        <v>247</v>
      </c>
      <c r="H218" s="258">
        <v>169.32</v>
      </c>
      <c r="I218" s="259"/>
      <c r="J218" s="260">
        <f>ROUND(I218*H218,2)</f>
        <v>0</v>
      </c>
      <c r="K218" s="256" t="s">
        <v>248</v>
      </c>
      <c r="L218" s="261"/>
      <c r="M218" s="262" t="s">
        <v>1</v>
      </c>
      <c r="N218" s="263" t="s">
        <v>40</v>
      </c>
      <c r="O218" s="71"/>
      <c r="P218" s="212">
        <f>O218*H218</f>
        <v>0</v>
      </c>
      <c r="Q218" s="212">
        <v>0.13100000000000001</v>
      </c>
      <c r="R218" s="212">
        <f>Q218*H218</f>
        <v>22.18092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193</v>
      </c>
      <c r="AT218" s="214" t="s">
        <v>371</v>
      </c>
      <c r="AU218" s="214" t="s">
        <v>85</v>
      </c>
      <c r="AY218" s="17" t="s">
        <v>152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83</v>
      </c>
      <c r="BK218" s="215">
        <f>ROUND(I218*H218,2)</f>
        <v>0</v>
      </c>
      <c r="BL218" s="17" t="s">
        <v>172</v>
      </c>
      <c r="BM218" s="214" t="s">
        <v>1406</v>
      </c>
    </row>
    <row r="219" spans="1:65" s="13" customFormat="1" ht="22.5">
      <c r="B219" s="216"/>
      <c r="C219" s="217"/>
      <c r="D219" s="218" t="s">
        <v>161</v>
      </c>
      <c r="E219" s="219" t="s">
        <v>1</v>
      </c>
      <c r="F219" s="220" t="s">
        <v>1407</v>
      </c>
      <c r="G219" s="217"/>
      <c r="H219" s="221">
        <v>169.32</v>
      </c>
      <c r="I219" s="222"/>
      <c r="J219" s="217"/>
      <c r="K219" s="217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161</v>
      </c>
      <c r="AU219" s="227" t="s">
        <v>85</v>
      </c>
      <c r="AV219" s="13" t="s">
        <v>85</v>
      </c>
      <c r="AW219" s="13" t="s">
        <v>32</v>
      </c>
      <c r="AX219" s="13" t="s">
        <v>83</v>
      </c>
      <c r="AY219" s="227" t="s">
        <v>152</v>
      </c>
    </row>
    <row r="220" spans="1:65" s="2" customFormat="1" ht="24" customHeight="1">
      <c r="A220" s="34"/>
      <c r="B220" s="35"/>
      <c r="C220" s="203" t="s">
        <v>390</v>
      </c>
      <c r="D220" s="203" t="s">
        <v>155</v>
      </c>
      <c r="E220" s="204" t="s">
        <v>503</v>
      </c>
      <c r="F220" s="205" t="s">
        <v>504</v>
      </c>
      <c r="G220" s="206" t="s">
        <v>247</v>
      </c>
      <c r="H220" s="207">
        <v>780</v>
      </c>
      <c r="I220" s="208"/>
      <c r="J220" s="209">
        <f>ROUND(I220*H220,2)</f>
        <v>0</v>
      </c>
      <c r="K220" s="205" t="s">
        <v>248</v>
      </c>
      <c r="L220" s="39"/>
      <c r="M220" s="210" t="s">
        <v>1</v>
      </c>
      <c r="N220" s="211" t="s">
        <v>40</v>
      </c>
      <c r="O220" s="71"/>
      <c r="P220" s="212">
        <f>O220*H220</f>
        <v>0</v>
      </c>
      <c r="Q220" s="212">
        <v>0.10362</v>
      </c>
      <c r="R220" s="212">
        <f>Q220*H220</f>
        <v>80.823599999999999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172</v>
      </c>
      <c r="AT220" s="214" t="s">
        <v>155</v>
      </c>
      <c r="AU220" s="214" t="s">
        <v>85</v>
      </c>
      <c r="AY220" s="17" t="s">
        <v>152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83</v>
      </c>
      <c r="BK220" s="215">
        <f>ROUND(I220*H220,2)</f>
        <v>0</v>
      </c>
      <c r="BL220" s="17" t="s">
        <v>172</v>
      </c>
      <c r="BM220" s="214" t="s">
        <v>1408</v>
      </c>
    </row>
    <row r="221" spans="1:65" s="13" customFormat="1" ht="11.25">
      <c r="B221" s="216"/>
      <c r="C221" s="217"/>
      <c r="D221" s="218" t="s">
        <v>161</v>
      </c>
      <c r="E221" s="219" t="s">
        <v>1</v>
      </c>
      <c r="F221" s="220" t="s">
        <v>1409</v>
      </c>
      <c r="G221" s="217"/>
      <c r="H221" s="221">
        <v>582.79999999999995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161</v>
      </c>
      <c r="AU221" s="227" t="s">
        <v>85</v>
      </c>
      <c r="AV221" s="13" t="s">
        <v>85</v>
      </c>
      <c r="AW221" s="13" t="s">
        <v>32</v>
      </c>
      <c r="AX221" s="13" t="s">
        <v>75</v>
      </c>
      <c r="AY221" s="227" t="s">
        <v>152</v>
      </c>
    </row>
    <row r="222" spans="1:65" s="13" customFormat="1" ht="11.25">
      <c r="B222" s="216"/>
      <c r="C222" s="217"/>
      <c r="D222" s="218" t="s">
        <v>161</v>
      </c>
      <c r="E222" s="219" t="s">
        <v>1</v>
      </c>
      <c r="F222" s="220" t="s">
        <v>1410</v>
      </c>
      <c r="G222" s="217"/>
      <c r="H222" s="221">
        <v>84.5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161</v>
      </c>
      <c r="AU222" s="227" t="s">
        <v>85</v>
      </c>
      <c r="AV222" s="13" t="s">
        <v>85</v>
      </c>
      <c r="AW222" s="13" t="s">
        <v>32</v>
      </c>
      <c r="AX222" s="13" t="s">
        <v>75</v>
      </c>
      <c r="AY222" s="227" t="s">
        <v>152</v>
      </c>
    </row>
    <row r="223" spans="1:65" s="13" customFormat="1" ht="22.5">
      <c r="B223" s="216"/>
      <c r="C223" s="217"/>
      <c r="D223" s="218" t="s">
        <v>161</v>
      </c>
      <c r="E223" s="219" t="s">
        <v>1</v>
      </c>
      <c r="F223" s="220" t="s">
        <v>1411</v>
      </c>
      <c r="G223" s="217"/>
      <c r="H223" s="221">
        <v>112.7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161</v>
      </c>
      <c r="AU223" s="227" t="s">
        <v>85</v>
      </c>
      <c r="AV223" s="13" t="s">
        <v>85</v>
      </c>
      <c r="AW223" s="13" t="s">
        <v>32</v>
      </c>
      <c r="AX223" s="13" t="s">
        <v>75</v>
      </c>
      <c r="AY223" s="227" t="s">
        <v>152</v>
      </c>
    </row>
    <row r="224" spans="1:65" s="15" customFormat="1" ht="11.25">
      <c r="B224" s="243"/>
      <c r="C224" s="244"/>
      <c r="D224" s="218" t="s">
        <v>161</v>
      </c>
      <c r="E224" s="245" t="s">
        <v>1</v>
      </c>
      <c r="F224" s="246" t="s">
        <v>273</v>
      </c>
      <c r="G224" s="244"/>
      <c r="H224" s="247">
        <v>780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AT224" s="253" t="s">
        <v>161</v>
      </c>
      <c r="AU224" s="253" t="s">
        <v>85</v>
      </c>
      <c r="AV224" s="15" t="s">
        <v>172</v>
      </c>
      <c r="AW224" s="15" t="s">
        <v>32</v>
      </c>
      <c r="AX224" s="15" t="s">
        <v>83</v>
      </c>
      <c r="AY224" s="253" t="s">
        <v>152</v>
      </c>
    </row>
    <row r="225" spans="1:65" s="2" customFormat="1" ht="16.5" customHeight="1">
      <c r="A225" s="34"/>
      <c r="B225" s="35"/>
      <c r="C225" s="254" t="s">
        <v>395</v>
      </c>
      <c r="D225" s="254" t="s">
        <v>371</v>
      </c>
      <c r="E225" s="255" t="s">
        <v>508</v>
      </c>
      <c r="F225" s="256" t="s">
        <v>509</v>
      </c>
      <c r="G225" s="257" t="s">
        <v>247</v>
      </c>
      <c r="H225" s="258">
        <v>588.62800000000004</v>
      </c>
      <c r="I225" s="259"/>
      <c r="J225" s="260">
        <f>ROUND(I225*H225,2)</f>
        <v>0</v>
      </c>
      <c r="K225" s="256" t="s">
        <v>248</v>
      </c>
      <c r="L225" s="261"/>
      <c r="M225" s="262" t="s">
        <v>1</v>
      </c>
      <c r="N225" s="263" t="s">
        <v>40</v>
      </c>
      <c r="O225" s="71"/>
      <c r="P225" s="212">
        <f>O225*H225</f>
        <v>0</v>
      </c>
      <c r="Q225" s="212">
        <v>0.17599999999999999</v>
      </c>
      <c r="R225" s="212">
        <f>Q225*H225</f>
        <v>103.598528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193</v>
      </c>
      <c r="AT225" s="214" t="s">
        <v>371</v>
      </c>
      <c r="AU225" s="214" t="s">
        <v>85</v>
      </c>
      <c r="AY225" s="17" t="s">
        <v>152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83</v>
      </c>
      <c r="BK225" s="215">
        <f>ROUND(I225*H225,2)</f>
        <v>0</v>
      </c>
      <c r="BL225" s="17" t="s">
        <v>172</v>
      </c>
      <c r="BM225" s="214" t="s">
        <v>1412</v>
      </c>
    </row>
    <row r="226" spans="1:65" s="13" customFormat="1" ht="22.5">
      <c r="B226" s="216"/>
      <c r="C226" s="217"/>
      <c r="D226" s="218" t="s">
        <v>161</v>
      </c>
      <c r="E226" s="219" t="s">
        <v>1</v>
      </c>
      <c r="F226" s="220" t="s">
        <v>1413</v>
      </c>
      <c r="G226" s="217"/>
      <c r="H226" s="221">
        <v>588.62800000000004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161</v>
      </c>
      <c r="AU226" s="227" t="s">
        <v>85</v>
      </c>
      <c r="AV226" s="13" t="s">
        <v>85</v>
      </c>
      <c r="AW226" s="13" t="s">
        <v>32</v>
      </c>
      <c r="AX226" s="13" t="s">
        <v>83</v>
      </c>
      <c r="AY226" s="227" t="s">
        <v>152</v>
      </c>
    </row>
    <row r="227" spans="1:65" s="2" customFormat="1" ht="24" customHeight="1">
      <c r="A227" s="34"/>
      <c r="B227" s="35"/>
      <c r="C227" s="254" t="s">
        <v>400</v>
      </c>
      <c r="D227" s="254" t="s">
        <v>371</v>
      </c>
      <c r="E227" s="255" t="s">
        <v>1414</v>
      </c>
      <c r="F227" s="256" t="s">
        <v>1415</v>
      </c>
      <c r="G227" s="257" t="s">
        <v>247</v>
      </c>
      <c r="H227" s="258">
        <v>85.344999999999999</v>
      </c>
      <c r="I227" s="259"/>
      <c r="J227" s="260">
        <f>ROUND(I227*H227,2)</f>
        <v>0</v>
      </c>
      <c r="K227" s="256" t="s">
        <v>1</v>
      </c>
      <c r="L227" s="261"/>
      <c r="M227" s="262" t="s">
        <v>1</v>
      </c>
      <c r="N227" s="263" t="s">
        <v>40</v>
      </c>
      <c r="O227" s="71"/>
      <c r="P227" s="212">
        <f>O227*H227</f>
        <v>0</v>
      </c>
      <c r="Q227" s="212">
        <v>0.13100000000000001</v>
      </c>
      <c r="R227" s="212">
        <f>Q227*H227</f>
        <v>11.180194999999999</v>
      </c>
      <c r="S227" s="212">
        <v>0</v>
      </c>
      <c r="T227" s="21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193</v>
      </c>
      <c r="AT227" s="214" t="s">
        <v>371</v>
      </c>
      <c r="AU227" s="214" t="s">
        <v>85</v>
      </c>
      <c r="AY227" s="17" t="s">
        <v>152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83</v>
      </c>
      <c r="BK227" s="215">
        <f>ROUND(I227*H227,2)</f>
        <v>0</v>
      </c>
      <c r="BL227" s="17" t="s">
        <v>172</v>
      </c>
      <c r="BM227" s="214" t="s">
        <v>1416</v>
      </c>
    </row>
    <row r="228" spans="1:65" s="13" customFormat="1" ht="22.5">
      <c r="B228" s="216"/>
      <c r="C228" s="217"/>
      <c r="D228" s="218" t="s">
        <v>161</v>
      </c>
      <c r="E228" s="219" t="s">
        <v>1</v>
      </c>
      <c r="F228" s="220" t="s">
        <v>1417</v>
      </c>
      <c r="G228" s="217"/>
      <c r="H228" s="221">
        <v>85.344999999999999</v>
      </c>
      <c r="I228" s="222"/>
      <c r="J228" s="217"/>
      <c r="K228" s="217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161</v>
      </c>
      <c r="AU228" s="227" t="s">
        <v>85</v>
      </c>
      <c r="AV228" s="13" t="s">
        <v>85</v>
      </c>
      <c r="AW228" s="13" t="s">
        <v>32</v>
      </c>
      <c r="AX228" s="13" t="s">
        <v>83</v>
      </c>
      <c r="AY228" s="227" t="s">
        <v>152</v>
      </c>
    </row>
    <row r="229" spans="1:65" s="2" customFormat="1" ht="16.5" customHeight="1">
      <c r="A229" s="34"/>
      <c r="B229" s="35"/>
      <c r="C229" s="254" t="s">
        <v>405</v>
      </c>
      <c r="D229" s="254" t="s">
        <v>371</v>
      </c>
      <c r="E229" s="255" t="s">
        <v>1418</v>
      </c>
      <c r="F229" s="256" t="s">
        <v>1419</v>
      </c>
      <c r="G229" s="257" t="s">
        <v>247</v>
      </c>
      <c r="H229" s="258">
        <v>113.827</v>
      </c>
      <c r="I229" s="259"/>
      <c r="J229" s="260">
        <f>ROUND(I229*H229,2)</f>
        <v>0</v>
      </c>
      <c r="K229" s="256" t="s">
        <v>248</v>
      </c>
      <c r="L229" s="261"/>
      <c r="M229" s="262" t="s">
        <v>1</v>
      </c>
      <c r="N229" s="263" t="s">
        <v>40</v>
      </c>
      <c r="O229" s="71"/>
      <c r="P229" s="212">
        <f>O229*H229</f>
        <v>0</v>
      </c>
      <c r="Q229" s="212">
        <v>0.17599999999999999</v>
      </c>
      <c r="R229" s="212">
        <f>Q229*H229</f>
        <v>20.033552</v>
      </c>
      <c r="S229" s="212">
        <v>0</v>
      </c>
      <c r="T229" s="21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193</v>
      </c>
      <c r="AT229" s="214" t="s">
        <v>371</v>
      </c>
      <c r="AU229" s="214" t="s">
        <v>85</v>
      </c>
      <c r="AY229" s="17" t="s">
        <v>152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7" t="s">
        <v>83</v>
      </c>
      <c r="BK229" s="215">
        <f>ROUND(I229*H229,2)</f>
        <v>0</v>
      </c>
      <c r="BL229" s="17" t="s">
        <v>172</v>
      </c>
      <c r="BM229" s="214" t="s">
        <v>1420</v>
      </c>
    </row>
    <row r="230" spans="1:65" s="13" customFormat="1" ht="22.5">
      <c r="B230" s="216"/>
      <c r="C230" s="217"/>
      <c r="D230" s="218" t="s">
        <v>161</v>
      </c>
      <c r="E230" s="219" t="s">
        <v>1</v>
      </c>
      <c r="F230" s="220" t="s">
        <v>1421</v>
      </c>
      <c r="G230" s="217"/>
      <c r="H230" s="221">
        <v>113.827</v>
      </c>
      <c r="I230" s="222"/>
      <c r="J230" s="217"/>
      <c r="K230" s="217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161</v>
      </c>
      <c r="AU230" s="227" t="s">
        <v>85</v>
      </c>
      <c r="AV230" s="13" t="s">
        <v>85</v>
      </c>
      <c r="AW230" s="13" t="s">
        <v>32</v>
      </c>
      <c r="AX230" s="13" t="s">
        <v>83</v>
      </c>
      <c r="AY230" s="227" t="s">
        <v>152</v>
      </c>
    </row>
    <row r="231" spans="1:65" s="12" customFormat="1" ht="22.9" customHeight="1">
      <c r="B231" s="187"/>
      <c r="C231" s="188"/>
      <c r="D231" s="189" t="s">
        <v>74</v>
      </c>
      <c r="E231" s="201" t="s">
        <v>193</v>
      </c>
      <c r="F231" s="201" t="s">
        <v>541</v>
      </c>
      <c r="G231" s="188"/>
      <c r="H231" s="188"/>
      <c r="I231" s="191"/>
      <c r="J231" s="202">
        <f>BK231</f>
        <v>0</v>
      </c>
      <c r="K231" s="188"/>
      <c r="L231" s="193"/>
      <c r="M231" s="194"/>
      <c r="N231" s="195"/>
      <c r="O231" s="195"/>
      <c r="P231" s="196">
        <f>SUM(P232:P233)</f>
        <v>0</v>
      </c>
      <c r="Q231" s="195"/>
      <c r="R231" s="196">
        <f>SUM(R232:R233)</f>
        <v>0</v>
      </c>
      <c r="S231" s="195"/>
      <c r="T231" s="197">
        <f>SUM(T232:T233)</f>
        <v>0</v>
      </c>
      <c r="AR231" s="198" t="s">
        <v>83</v>
      </c>
      <c r="AT231" s="199" t="s">
        <v>74</v>
      </c>
      <c r="AU231" s="199" t="s">
        <v>83</v>
      </c>
      <c r="AY231" s="198" t="s">
        <v>152</v>
      </c>
      <c r="BK231" s="200">
        <f>SUM(BK232:BK233)</f>
        <v>0</v>
      </c>
    </row>
    <row r="232" spans="1:65" s="2" customFormat="1" ht="24" customHeight="1">
      <c r="A232" s="34"/>
      <c r="B232" s="35"/>
      <c r="C232" s="203" t="s">
        <v>410</v>
      </c>
      <c r="D232" s="203" t="s">
        <v>155</v>
      </c>
      <c r="E232" s="204" t="s">
        <v>1422</v>
      </c>
      <c r="F232" s="205" t="s">
        <v>1423</v>
      </c>
      <c r="G232" s="206" t="s">
        <v>280</v>
      </c>
      <c r="H232" s="207">
        <v>15.252000000000001</v>
      </c>
      <c r="I232" s="208"/>
      <c r="J232" s="209">
        <f>ROUND(I232*H232,2)</f>
        <v>0</v>
      </c>
      <c r="K232" s="205" t="s">
        <v>248</v>
      </c>
      <c r="L232" s="39"/>
      <c r="M232" s="210" t="s">
        <v>1</v>
      </c>
      <c r="N232" s="211" t="s">
        <v>40</v>
      </c>
      <c r="O232" s="71"/>
      <c r="P232" s="212">
        <f>O232*H232</f>
        <v>0</v>
      </c>
      <c r="Q232" s="212">
        <v>0</v>
      </c>
      <c r="R232" s="212">
        <f>Q232*H232</f>
        <v>0</v>
      </c>
      <c r="S232" s="212">
        <v>0</v>
      </c>
      <c r="T232" s="21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172</v>
      </c>
      <c r="AT232" s="214" t="s">
        <v>155</v>
      </c>
      <c r="AU232" s="214" t="s">
        <v>85</v>
      </c>
      <c r="AY232" s="17" t="s">
        <v>152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7" t="s">
        <v>83</v>
      </c>
      <c r="BK232" s="215">
        <f>ROUND(I232*H232,2)</f>
        <v>0</v>
      </c>
      <c r="BL232" s="17" t="s">
        <v>172</v>
      </c>
      <c r="BM232" s="214" t="s">
        <v>1424</v>
      </c>
    </row>
    <row r="233" spans="1:65" s="13" customFormat="1" ht="11.25">
      <c r="B233" s="216"/>
      <c r="C233" s="217"/>
      <c r="D233" s="218" t="s">
        <v>161</v>
      </c>
      <c r="E233" s="219" t="s">
        <v>1</v>
      </c>
      <c r="F233" s="220" t="s">
        <v>1425</v>
      </c>
      <c r="G233" s="217"/>
      <c r="H233" s="221">
        <v>15.252000000000001</v>
      </c>
      <c r="I233" s="222"/>
      <c r="J233" s="217"/>
      <c r="K233" s="217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161</v>
      </c>
      <c r="AU233" s="227" t="s">
        <v>85</v>
      </c>
      <c r="AV233" s="13" t="s">
        <v>85</v>
      </c>
      <c r="AW233" s="13" t="s">
        <v>32</v>
      </c>
      <c r="AX233" s="13" t="s">
        <v>83</v>
      </c>
      <c r="AY233" s="227" t="s">
        <v>152</v>
      </c>
    </row>
    <row r="234" spans="1:65" s="12" customFormat="1" ht="22.9" customHeight="1">
      <c r="B234" s="187"/>
      <c r="C234" s="188"/>
      <c r="D234" s="189" t="s">
        <v>74</v>
      </c>
      <c r="E234" s="201" t="s">
        <v>197</v>
      </c>
      <c r="F234" s="201" t="s">
        <v>637</v>
      </c>
      <c r="G234" s="188"/>
      <c r="H234" s="188"/>
      <c r="I234" s="191"/>
      <c r="J234" s="202">
        <f>BK234</f>
        <v>0</v>
      </c>
      <c r="K234" s="188"/>
      <c r="L234" s="193"/>
      <c r="M234" s="194"/>
      <c r="N234" s="195"/>
      <c r="O234" s="195"/>
      <c r="P234" s="196">
        <f>SUM(P235:P247)</f>
        <v>0</v>
      </c>
      <c r="Q234" s="195"/>
      <c r="R234" s="196">
        <f>SUM(R235:R247)</f>
        <v>194.01468</v>
      </c>
      <c r="S234" s="195"/>
      <c r="T234" s="197">
        <f>SUM(T235:T247)</f>
        <v>0</v>
      </c>
      <c r="AR234" s="198" t="s">
        <v>83</v>
      </c>
      <c r="AT234" s="199" t="s">
        <v>74</v>
      </c>
      <c r="AU234" s="199" t="s">
        <v>83</v>
      </c>
      <c r="AY234" s="198" t="s">
        <v>152</v>
      </c>
      <c r="BK234" s="200">
        <f>SUM(BK235:BK247)</f>
        <v>0</v>
      </c>
    </row>
    <row r="235" spans="1:65" s="2" customFormat="1" ht="24" customHeight="1">
      <c r="A235" s="34"/>
      <c r="B235" s="35"/>
      <c r="C235" s="203" t="s">
        <v>416</v>
      </c>
      <c r="D235" s="203" t="s">
        <v>155</v>
      </c>
      <c r="E235" s="204" t="s">
        <v>1426</v>
      </c>
      <c r="F235" s="205" t="s">
        <v>1427</v>
      </c>
      <c r="G235" s="206" t="s">
        <v>431</v>
      </c>
      <c r="H235" s="207">
        <v>6</v>
      </c>
      <c r="I235" s="208"/>
      <c r="J235" s="209">
        <f>ROUND(I235*H235,2)</f>
        <v>0</v>
      </c>
      <c r="K235" s="205" t="s">
        <v>248</v>
      </c>
      <c r="L235" s="39"/>
      <c r="M235" s="210" t="s">
        <v>1</v>
      </c>
      <c r="N235" s="211" t="s">
        <v>40</v>
      </c>
      <c r="O235" s="71"/>
      <c r="P235" s="212">
        <f>O235*H235</f>
        <v>0</v>
      </c>
      <c r="Q235" s="212">
        <v>1.1999999999999999E-3</v>
      </c>
      <c r="R235" s="212">
        <f>Q235*H235</f>
        <v>7.1999999999999998E-3</v>
      </c>
      <c r="S235" s="212">
        <v>0</v>
      </c>
      <c r="T235" s="21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172</v>
      </c>
      <c r="AT235" s="214" t="s">
        <v>155</v>
      </c>
      <c r="AU235" s="214" t="s">
        <v>85</v>
      </c>
      <c r="AY235" s="17" t="s">
        <v>152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83</v>
      </c>
      <c r="BK235" s="215">
        <f>ROUND(I235*H235,2)</f>
        <v>0</v>
      </c>
      <c r="BL235" s="17" t="s">
        <v>172</v>
      </c>
      <c r="BM235" s="214" t="s">
        <v>1428</v>
      </c>
    </row>
    <row r="236" spans="1:65" s="13" customFormat="1" ht="11.25">
      <c r="B236" s="216"/>
      <c r="C236" s="217"/>
      <c r="D236" s="218" t="s">
        <v>161</v>
      </c>
      <c r="E236" s="219" t="s">
        <v>1</v>
      </c>
      <c r="F236" s="220" t="s">
        <v>1429</v>
      </c>
      <c r="G236" s="217"/>
      <c r="H236" s="221">
        <v>6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161</v>
      </c>
      <c r="AU236" s="227" t="s">
        <v>85</v>
      </c>
      <c r="AV236" s="13" t="s">
        <v>85</v>
      </c>
      <c r="AW236" s="13" t="s">
        <v>32</v>
      </c>
      <c r="AX236" s="13" t="s">
        <v>83</v>
      </c>
      <c r="AY236" s="227" t="s">
        <v>152</v>
      </c>
    </row>
    <row r="237" spans="1:65" s="2" customFormat="1" ht="24" customHeight="1">
      <c r="A237" s="34"/>
      <c r="B237" s="35"/>
      <c r="C237" s="254" t="s">
        <v>422</v>
      </c>
      <c r="D237" s="254" t="s">
        <v>371</v>
      </c>
      <c r="E237" s="255" t="s">
        <v>1430</v>
      </c>
      <c r="F237" s="256" t="s">
        <v>1431</v>
      </c>
      <c r="G237" s="257" t="s">
        <v>431</v>
      </c>
      <c r="H237" s="258">
        <v>6</v>
      </c>
      <c r="I237" s="259"/>
      <c r="J237" s="260">
        <f>ROUND(I237*H237,2)</f>
        <v>0</v>
      </c>
      <c r="K237" s="256" t="s">
        <v>1</v>
      </c>
      <c r="L237" s="261"/>
      <c r="M237" s="262" t="s">
        <v>1</v>
      </c>
      <c r="N237" s="263" t="s">
        <v>40</v>
      </c>
      <c r="O237" s="71"/>
      <c r="P237" s="212">
        <f>O237*H237</f>
        <v>0</v>
      </c>
      <c r="Q237" s="212">
        <v>7.4999999999999997E-3</v>
      </c>
      <c r="R237" s="212">
        <f>Q237*H237</f>
        <v>4.4999999999999998E-2</v>
      </c>
      <c r="S237" s="212">
        <v>0</v>
      </c>
      <c r="T237" s="21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193</v>
      </c>
      <c r="AT237" s="214" t="s">
        <v>371</v>
      </c>
      <c r="AU237" s="214" t="s">
        <v>85</v>
      </c>
      <c r="AY237" s="17" t="s">
        <v>152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83</v>
      </c>
      <c r="BK237" s="215">
        <f>ROUND(I237*H237,2)</f>
        <v>0</v>
      </c>
      <c r="BL237" s="17" t="s">
        <v>172</v>
      </c>
      <c r="BM237" s="214" t="s">
        <v>1432</v>
      </c>
    </row>
    <row r="238" spans="1:65" s="14" customFormat="1" ht="22.5">
      <c r="B238" s="228"/>
      <c r="C238" s="229"/>
      <c r="D238" s="218" t="s">
        <v>161</v>
      </c>
      <c r="E238" s="230" t="s">
        <v>1</v>
      </c>
      <c r="F238" s="231" t="s">
        <v>1433</v>
      </c>
      <c r="G238" s="229"/>
      <c r="H238" s="230" t="s">
        <v>1</v>
      </c>
      <c r="I238" s="232"/>
      <c r="J238" s="229"/>
      <c r="K238" s="229"/>
      <c r="L238" s="233"/>
      <c r="M238" s="234"/>
      <c r="N238" s="235"/>
      <c r="O238" s="235"/>
      <c r="P238" s="235"/>
      <c r="Q238" s="235"/>
      <c r="R238" s="235"/>
      <c r="S238" s="235"/>
      <c r="T238" s="236"/>
      <c r="AT238" s="237" t="s">
        <v>161</v>
      </c>
      <c r="AU238" s="237" t="s">
        <v>85</v>
      </c>
      <c r="AV238" s="14" t="s">
        <v>83</v>
      </c>
      <c r="AW238" s="14" t="s">
        <v>32</v>
      </c>
      <c r="AX238" s="14" t="s">
        <v>75</v>
      </c>
      <c r="AY238" s="237" t="s">
        <v>152</v>
      </c>
    </row>
    <row r="239" spans="1:65" s="13" customFormat="1" ht="11.25">
      <c r="B239" s="216"/>
      <c r="C239" s="217"/>
      <c r="D239" s="218" t="s">
        <v>161</v>
      </c>
      <c r="E239" s="219" t="s">
        <v>1</v>
      </c>
      <c r="F239" s="220" t="s">
        <v>1429</v>
      </c>
      <c r="G239" s="217"/>
      <c r="H239" s="221">
        <v>6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161</v>
      </c>
      <c r="AU239" s="227" t="s">
        <v>85</v>
      </c>
      <c r="AV239" s="13" t="s">
        <v>85</v>
      </c>
      <c r="AW239" s="13" t="s">
        <v>32</v>
      </c>
      <c r="AX239" s="13" t="s">
        <v>83</v>
      </c>
      <c r="AY239" s="227" t="s">
        <v>152</v>
      </c>
    </row>
    <row r="240" spans="1:65" s="2" customFormat="1" ht="24" customHeight="1">
      <c r="A240" s="34"/>
      <c r="B240" s="35"/>
      <c r="C240" s="203" t="s">
        <v>428</v>
      </c>
      <c r="D240" s="203" t="s">
        <v>155</v>
      </c>
      <c r="E240" s="204" t="s">
        <v>1076</v>
      </c>
      <c r="F240" s="205" t="s">
        <v>1077</v>
      </c>
      <c r="G240" s="206" t="s">
        <v>261</v>
      </c>
      <c r="H240" s="207">
        <v>283</v>
      </c>
      <c r="I240" s="208"/>
      <c r="J240" s="209">
        <f>ROUND(I240*H240,2)</f>
        <v>0</v>
      </c>
      <c r="K240" s="205" t="s">
        <v>248</v>
      </c>
      <c r="L240" s="39"/>
      <c r="M240" s="210" t="s">
        <v>1</v>
      </c>
      <c r="N240" s="211" t="s">
        <v>40</v>
      </c>
      <c r="O240" s="71"/>
      <c r="P240" s="212">
        <f>O240*H240</f>
        <v>0</v>
      </c>
      <c r="Q240" s="212">
        <v>7.1900000000000006E-2</v>
      </c>
      <c r="R240" s="212">
        <f>Q240*H240</f>
        <v>20.347700000000003</v>
      </c>
      <c r="S240" s="212">
        <v>0</v>
      </c>
      <c r="T240" s="21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172</v>
      </c>
      <c r="AT240" s="214" t="s">
        <v>155</v>
      </c>
      <c r="AU240" s="214" t="s">
        <v>85</v>
      </c>
      <c r="AY240" s="17" t="s">
        <v>152</v>
      </c>
      <c r="BE240" s="215">
        <f>IF(N240="základní",J240,0)</f>
        <v>0</v>
      </c>
      <c r="BF240" s="215">
        <f>IF(N240="snížená",J240,0)</f>
        <v>0</v>
      </c>
      <c r="BG240" s="215">
        <f>IF(N240="zákl. přenesená",J240,0)</f>
        <v>0</v>
      </c>
      <c r="BH240" s="215">
        <f>IF(N240="sníž. přenesená",J240,0)</f>
        <v>0</v>
      </c>
      <c r="BI240" s="215">
        <f>IF(N240="nulová",J240,0)</f>
        <v>0</v>
      </c>
      <c r="BJ240" s="17" t="s">
        <v>83</v>
      </c>
      <c r="BK240" s="215">
        <f>ROUND(I240*H240,2)</f>
        <v>0</v>
      </c>
      <c r="BL240" s="17" t="s">
        <v>172</v>
      </c>
      <c r="BM240" s="214" t="s">
        <v>1434</v>
      </c>
    </row>
    <row r="241" spans="1:65" s="13" customFormat="1" ht="11.25">
      <c r="B241" s="216"/>
      <c r="C241" s="217"/>
      <c r="D241" s="218" t="s">
        <v>161</v>
      </c>
      <c r="E241" s="219" t="s">
        <v>1</v>
      </c>
      <c r="F241" s="220" t="s">
        <v>1435</v>
      </c>
      <c r="G241" s="217"/>
      <c r="H241" s="221">
        <v>283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161</v>
      </c>
      <c r="AU241" s="227" t="s">
        <v>85</v>
      </c>
      <c r="AV241" s="13" t="s">
        <v>85</v>
      </c>
      <c r="AW241" s="13" t="s">
        <v>32</v>
      </c>
      <c r="AX241" s="13" t="s">
        <v>83</v>
      </c>
      <c r="AY241" s="227" t="s">
        <v>152</v>
      </c>
    </row>
    <row r="242" spans="1:65" s="2" customFormat="1" ht="24" customHeight="1">
      <c r="A242" s="34"/>
      <c r="B242" s="35"/>
      <c r="C242" s="203" t="s">
        <v>434</v>
      </c>
      <c r="D242" s="203" t="s">
        <v>155</v>
      </c>
      <c r="E242" s="204" t="s">
        <v>1080</v>
      </c>
      <c r="F242" s="205" t="s">
        <v>1081</v>
      </c>
      <c r="G242" s="206" t="s">
        <v>261</v>
      </c>
      <c r="H242" s="207">
        <v>283</v>
      </c>
      <c r="I242" s="208"/>
      <c r="J242" s="209">
        <f>ROUND(I242*H242,2)</f>
        <v>0</v>
      </c>
      <c r="K242" s="205" t="s">
        <v>248</v>
      </c>
      <c r="L242" s="39"/>
      <c r="M242" s="210" t="s">
        <v>1</v>
      </c>
      <c r="N242" s="211" t="s">
        <v>40</v>
      </c>
      <c r="O242" s="71"/>
      <c r="P242" s="212">
        <f>O242*H242</f>
        <v>0</v>
      </c>
      <c r="Q242" s="212">
        <v>8.9779999999999999E-2</v>
      </c>
      <c r="R242" s="212">
        <f>Q242*H242</f>
        <v>25.40774</v>
      </c>
      <c r="S242" s="212">
        <v>0</v>
      </c>
      <c r="T242" s="21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172</v>
      </c>
      <c r="AT242" s="214" t="s">
        <v>155</v>
      </c>
      <c r="AU242" s="214" t="s">
        <v>85</v>
      </c>
      <c r="AY242" s="17" t="s">
        <v>152</v>
      </c>
      <c r="BE242" s="215">
        <f>IF(N242="základní",J242,0)</f>
        <v>0</v>
      </c>
      <c r="BF242" s="215">
        <f>IF(N242="snížená",J242,0)</f>
        <v>0</v>
      </c>
      <c r="BG242" s="215">
        <f>IF(N242="zákl. přenesená",J242,0)</f>
        <v>0</v>
      </c>
      <c r="BH242" s="215">
        <f>IF(N242="sníž. přenesená",J242,0)</f>
        <v>0</v>
      </c>
      <c r="BI242" s="215">
        <f>IF(N242="nulová",J242,0)</f>
        <v>0</v>
      </c>
      <c r="BJ242" s="17" t="s">
        <v>83</v>
      </c>
      <c r="BK242" s="215">
        <f>ROUND(I242*H242,2)</f>
        <v>0</v>
      </c>
      <c r="BL242" s="17" t="s">
        <v>172</v>
      </c>
      <c r="BM242" s="214" t="s">
        <v>1436</v>
      </c>
    </row>
    <row r="243" spans="1:65" s="13" customFormat="1" ht="11.25">
      <c r="B243" s="216"/>
      <c r="C243" s="217"/>
      <c r="D243" s="218" t="s">
        <v>161</v>
      </c>
      <c r="E243" s="219" t="s">
        <v>1</v>
      </c>
      <c r="F243" s="220" t="s">
        <v>1435</v>
      </c>
      <c r="G243" s="217"/>
      <c r="H243" s="221">
        <v>283</v>
      </c>
      <c r="I243" s="222"/>
      <c r="J243" s="217"/>
      <c r="K243" s="217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161</v>
      </c>
      <c r="AU243" s="227" t="s">
        <v>85</v>
      </c>
      <c r="AV243" s="13" t="s">
        <v>85</v>
      </c>
      <c r="AW243" s="13" t="s">
        <v>32</v>
      </c>
      <c r="AX243" s="13" t="s">
        <v>83</v>
      </c>
      <c r="AY243" s="227" t="s">
        <v>152</v>
      </c>
    </row>
    <row r="244" spans="1:65" s="2" customFormat="1" ht="24" customHeight="1">
      <c r="A244" s="34"/>
      <c r="B244" s="35"/>
      <c r="C244" s="203" t="s">
        <v>439</v>
      </c>
      <c r="D244" s="203" t="s">
        <v>155</v>
      </c>
      <c r="E244" s="204" t="s">
        <v>1437</v>
      </c>
      <c r="F244" s="205" t="s">
        <v>1438</v>
      </c>
      <c r="G244" s="206" t="s">
        <v>261</v>
      </c>
      <c r="H244" s="207">
        <v>788</v>
      </c>
      <c r="I244" s="208"/>
      <c r="J244" s="209">
        <f>ROUND(I244*H244,2)</f>
        <v>0</v>
      </c>
      <c r="K244" s="205" t="s">
        <v>248</v>
      </c>
      <c r="L244" s="39"/>
      <c r="M244" s="210" t="s">
        <v>1</v>
      </c>
      <c r="N244" s="211" t="s">
        <v>40</v>
      </c>
      <c r="O244" s="71"/>
      <c r="P244" s="212">
        <f>O244*H244</f>
        <v>0</v>
      </c>
      <c r="Q244" s="212">
        <v>0.1295</v>
      </c>
      <c r="R244" s="212">
        <f>Q244*H244</f>
        <v>102.04600000000001</v>
      </c>
      <c r="S244" s="212">
        <v>0</v>
      </c>
      <c r="T244" s="21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172</v>
      </c>
      <c r="AT244" s="214" t="s">
        <v>155</v>
      </c>
      <c r="AU244" s="214" t="s">
        <v>85</v>
      </c>
      <c r="AY244" s="17" t="s">
        <v>152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7" t="s">
        <v>83</v>
      </c>
      <c r="BK244" s="215">
        <f>ROUND(I244*H244,2)</f>
        <v>0</v>
      </c>
      <c r="BL244" s="17" t="s">
        <v>172</v>
      </c>
      <c r="BM244" s="214" t="s">
        <v>1439</v>
      </c>
    </row>
    <row r="245" spans="1:65" s="13" customFormat="1" ht="11.25">
      <c r="B245" s="216"/>
      <c r="C245" s="217"/>
      <c r="D245" s="218" t="s">
        <v>161</v>
      </c>
      <c r="E245" s="219" t="s">
        <v>1</v>
      </c>
      <c r="F245" s="220" t="s">
        <v>1440</v>
      </c>
      <c r="G245" s="217"/>
      <c r="H245" s="221">
        <v>788</v>
      </c>
      <c r="I245" s="222"/>
      <c r="J245" s="217"/>
      <c r="K245" s="217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161</v>
      </c>
      <c r="AU245" s="227" t="s">
        <v>85</v>
      </c>
      <c r="AV245" s="13" t="s">
        <v>85</v>
      </c>
      <c r="AW245" s="13" t="s">
        <v>32</v>
      </c>
      <c r="AX245" s="13" t="s">
        <v>83</v>
      </c>
      <c r="AY245" s="227" t="s">
        <v>152</v>
      </c>
    </row>
    <row r="246" spans="1:65" s="2" customFormat="1" ht="16.5" customHeight="1">
      <c r="A246" s="34"/>
      <c r="B246" s="35"/>
      <c r="C246" s="254" t="s">
        <v>446</v>
      </c>
      <c r="D246" s="254" t="s">
        <v>371</v>
      </c>
      <c r="E246" s="255" t="s">
        <v>1441</v>
      </c>
      <c r="F246" s="256" t="s">
        <v>1442</v>
      </c>
      <c r="G246" s="257" t="s">
        <v>261</v>
      </c>
      <c r="H246" s="258">
        <v>795.88</v>
      </c>
      <c r="I246" s="259"/>
      <c r="J246" s="260">
        <f>ROUND(I246*H246,2)</f>
        <v>0</v>
      </c>
      <c r="K246" s="256" t="s">
        <v>248</v>
      </c>
      <c r="L246" s="261"/>
      <c r="M246" s="262" t="s">
        <v>1</v>
      </c>
      <c r="N246" s="263" t="s">
        <v>40</v>
      </c>
      <c r="O246" s="71"/>
      <c r="P246" s="212">
        <f>O246*H246</f>
        <v>0</v>
      </c>
      <c r="Q246" s="212">
        <v>5.8000000000000003E-2</v>
      </c>
      <c r="R246" s="212">
        <f>Q246*H246</f>
        <v>46.16104</v>
      </c>
      <c r="S246" s="212">
        <v>0</v>
      </c>
      <c r="T246" s="21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193</v>
      </c>
      <c r="AT246" s="214" t="s">
        <v>371</v>
      </c>
      <c r="AU246" s="214" t="s">
        <v>85</v>
      </c>
      <c r="AY246" s="17" t="s">
        <v>152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83</v>
      </c>
      <c r="BK246" s="215">
        <f>ROUND(I246*H246,2)</f>
        <v>0</v>
      </c>
      <c r="BL246" s="17" t="s">
        <v>172</v>
      </c>
      <c r="BM246" s="214" t="s">
        <v>1443</v>
      </c>
    </row>
    <row r="247" spans="1:65" s="13" customFormat="1" ht="22.5">
      <c r="B247" s="216"/>
      <c r="C247" s="217"/>
      <c r="D247" s="218" t="s">
        <v>161</v>
      </c>
      <c r="E247" s="219" t="s">
        <v>1</v>
      </c>
      <c r="F247" s="220" t="s">
        <v>1444</v>
      </c>
      <c r="G247" s="217"/>
      <c r="H247" s="221">
        <v>795.88</v>
      </c>
      <c r="I247" s="222"/>
      <c r="J247" s="217"/>
      <c r="K247" s="217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161</v>
      </c>
      <c r="AU247" s="227" t="s">
        <v>85</v>
      </c>
      <c r="AV247" s="13" t="s">
        <v>85</v>
      </c>
      <c r="AW247" s="13" t="s">
        <v>32</v>
      </c>
      <c r="AX247" s="13" t="s">
        <v>83</v>
      </c>
      <c r="AY247" s="227" t="s">
        <v>152</v>
      </c>
    </row>
    <row r="248" spans="1:65" s="12" customFormat="1" ht="22.9" customHeight="1">
      <c r="B248" s="187"/>
      <c r="C248" s="188"/>
      <c r="D248" s="189" t="s">
        <v>74</v>
      </c>
      <c r="E248" s="201" t="s">
        <v>778</v>
      </c>
      <c r="F248" s="201" t="s">
        <v>779</v>
      </c>
      <c r="G248" s="188"/>
      <c r="H248" s="188"/>
      <c r="I248" s="191"/>
      <c r="J248" s="202">
        <f>BK248</f>
        <v>0</v>
      </c>
      <c r="K248" s="188"/>
      <c r="L248" s="193"/>
      <c r="M248" s="194"/>
      <c r="N248" s="195"/>
      <c r="O248" s="195"/>
      <c r="P248" s="196">
        <f>SUM(P249:P293)</f>
        <v>0</v>
      </c>
      <c r="Q248" s="195"/>
      <c r="R248" s="196">
        <f>SUM(R249:R293)</f>
        <v>0</v>
      </c>
      <c r="S248" s="195"/>
      <c r="T248" s="197">
        <f>SUM(T249:T293)</f>
        <v>0</v>
      </c>
      <c r="AR248" s="198" t="s">
        <v>83</v>
      </c>
      <c r="AT248" s="199" t="s">
        <v>74</v>
      </c>
      <c r="AU248" s="199" t="s">
        <v>83</v>
      </c>
      <c r="AY248" s="198" t="s">
        <v>152</v>
      </c>
      <c r="BK248" s="200">
        <f>SUM(BK249:BK293)</f>
        <v>0</v>
      </c>
    </row>
    <row r="249" spans="1:65" s="2" customFormat="1" ht="16.5" customHeight="1">
      <c r="A249" s="34"/>
      <c r="B249" s="35"/>
      <c r="C249" s="203" t="s">
        <v>451</v>
      </c>
      <c r="D249" s="203" t="s">
        <v>155</v>
      </c>
      <c r="E249" s="204" t="s">
        <v>792</v>
      </c>
      <c r="F249" s="205" t="s">
        <v>793</v>
      </c>
      <c r="G249" s="206" t="s">
        <v>361</v>
      </c>
      <c r="H249" s="207">
        <v>351.98500000000001</v>
      </c>
      <c r="I249" s="208"/>
      <c r="J249" s="209">
        <f>ROUND(I249*H249,2)</f>
        <v>0</v>
      </c>
      <c r="K249" s="205" t="s">
        <v>248</v>
      </c>
      <c r="L249" s="39"/>
      <c r="M249" s="210" t="s">
        <v>1</v>
      </c>
      <c r="N249" s="211" t="s">
        <v>40</v>
      </c>
      <c r="O249" s="71"/>
      <c r="P249" s="212">
        <f>O249*H249</f>
        <v>0</v>
      </c>
      <c r="Q249" s="212">
        <v>0</v>
      </c>
      <c r="R249" s="212">
        <f>Q249*H249</f>
        <v>0</v>
      </c>
      <c r="S249" s="212">
        <v>0</v>
      </c>
      <c r="T249" s="21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172</v>
      </c>
      <c r="AT249" s="214" t="s">
        <v>155</v>
      </c>
      <c r="AU249" s="214" t="s">
        <v>85</v>
      </c>
      <c r="AY249" s="17" t="s">
        <v>152</v>
      </c>
      <c r="BE249" s="215">
        <f>IF(N249="základní",J249,0)</f>
        <v>0</v>
      </c>
      <c r="BF249" s="215">
        <f>IF(N249="snížená",J249,0)</f>
        <v>0</v>
      </c>
      <c r="BG249" s="215">
        <f>IF(N249="zákl. přenesená",J249,0)</f>
        <v>0</v>
      </c>
      <c r="BH249" s="215">
        <f>IF(N249="sníž. přenesená",J249,0)</f>
        <v>0</v>
      </c>
      <c r="BI249" s="215">
        <f>IF(N249="nulová",J249,0)</f>
        <v>0</v>
      </c>
      <c r="BJ249" s="17" t="s">
        <v>83</v>
      </c>
      <c r="BK249" s="215">
        <f>ROUND(I249*H249,2)</f>
        <v>0</v>
      </c>
      <c r="BL249" s="17" t="s">
        <v>172</v>
      </c>
      <c r="BM249" s="214" t="s">
        <v>1445</v>
      </c>
    </row>
    <row r="250" spans="1:65" s="13" customFormat="1" ht="22.5">
      <c r="B250" s="216"/>
      <c r="C250" s="217"/>
      <c r="D250" s="218" t="s">
        <v>161</v>
      </c>
      <c r="E250" s="219" t="s">
        <v>1</v>
      </c>
      <c r="F250" s="220" t="s">
        <v>1446</v>
      </c>
      <c r="G250" s="217"/>
      <c r="H250" s="221">
        <v>33.234999999999999</v>
      </c>
      <c r="I250" s="222"/>
      <c r="J250" s="217"/>
      <c r="K250" s="217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161</v>
      </c>
      <c r="AU250" s="227" t="s">
        <v>85</v>
      </c>
      <c r="AV250" s="13" t="s">
        <v>85</v>
      </c>
      <c r="AW250" s="13" t="s">
        <v>32</v>
      </c>
      <c r="AX250" s="13" t="s">
        <v>75</v>
      </c>
      <c r="AY250" s="227" t="s">
        <v>152</v>
      </c>
    </row>
    <row r="251" spans="1:65" s="13" customFormat="1" ht="22.5">
      <c r="B251" s="216"/>
      <c r="C251" s="217"/>
      <c r="D251" s="218" t="s">
        <v>161</v>
      </c>
      <c r="E251" s="219" t="s">
        <v>1</v>
      </c>
      <c r="F251" s="220" t="s">
        <v>1447</v>
      </c>
      <c r="G251" s="217"/>
      <c r="H251" s="221">
        <v>104.55</v>
      </c>
      <c r="I251" s="222"/>
      <c r="J251" s="217"/>
      <c r="K251" s="217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161</v>
      </c>
      <c r="AU251" s="227" t="s">
        <v>85</v>
      </c>
      <c r="AV251" s="13" t="s">
        <v>85</v>
      </c>
      <c r="AW251" s="13" t="s">
        <v>32</v>
      </c>
      <c r="AX251" s="13" t="s">
        <v>75</v>
      </c>
      <c r="AY251" s="227" t="s">
        <v>152</v>
      </c>
    </row>
    <row r="252" spans="1:65" s="13" customFormat="1" ht="11.25">
      <c r="B252" s="216"/>
      <c r="C252" s="217"/>
      <c r="D252" s="218" t="s">
        <v>161</v>
      </c>
      <c r="E252" s="219" t="s">
        <v>1</v>
      </c>
      <c r="F252" s="220" t="s">
        <v>1448</v>
      </c>
      <c r="G252" s="217"/>
      <c r="H252" s="221">
        <v>214.2</v>
      </c>
      <c r="I252" s="222"/>
      <c r="J252" s="217"/>
      <c r="K252" s="217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161</v>
      </c>
      <c r="AU252" s="227" t="s">
        <v>85</v>
      </c>
      <c r="AV252" s="13" t="s">
        <v>85</v>
      </c>
      <c r="AW252" s="13" t="s">
        <v>32</v>
      </c>
      <c r="AX252" s="13" t="s">
        <v>75</v>
      </c>
      <c r="AY252" s="227" t="s">
        <v>152</v>
      </c>
    </row>
    <row r="253" spans="1:65" s="15" customFormat="1" ht="11.25">
      <c r="B253" s="243"/>
      <c r="C253" s="244"/>
      <c r="D253" s="218" t="s">
        <v>161</v>
      </c>
      <c r="E253" s="245" t="s">
        <v>1</v>
      </c>
      <c r="F253" s="246" t="s">
        <v>273</v>
      </c>
      <c r="G253" s="244"/>
      <c r="H253" s="247">
        <v>351.98500000000001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AT253" s="253" t="s">
        <v>161</v>
      </c>
      <c r="AU253" s="253" t="s">
        <v>85</v>
      </c>
      <c r="AV253" s="15" t="s">
        <v>172</v>
      </c>
      <c r="AW253" s="15" t="s">
        <v>32</v>
      </c>
      <c r="AX253" s="15" t="s">
        <v>83</v>
      </c>
      <c r="AY253" s="253" t="s">
        <v>152</v>
      </c>
    </row>
    <row r="254" spans="1:65" s="2" customFormat="1" ht="24" customHeight="1">
      <c r="A254" s="34"/>
      <c r="B254" s="35"/>
      <c r="C254" s="203" t="s">
        <v>457</v>
      </c>
      <c r="D254" s="203" t="s">
        <v>155</v>
      </c>
      <c r="E254" s="204" t="s">
        <v>798</v>
      </c>
      <c r="F254" s="205" t="s">
        <v>799</v>
      </c>
      <c r="G254" s="206" t="s">
        <v>361</v>
      </c>
      <c r="H254" s="207">
        <v>2073.5749999999998</v>
      </c>
      <c r="I254" s="208"/>
      <c r="J254" s="209">
        <f>ROUND(I254*H254,2)</f>
        <v>0</v>
      </c>
      <c r="K254" s="205" t="s">
        <v>248</v>
      </c>
      <c r="L254" s="39"/>
      <c r="M254" s="210" t="s">
        <v>1</v>
      </c>
      <c r="N254" s="211" t="s">
        <v>40</v>
      </c>
      <c r="O254" s="71"/>
      <c r="P254" s="212">
        <f>O254*H254</f>
        <v>0</v>
      </c>
      <c r="Q254" s="212">
        <v>0</v>
      </c>
      <c r="R254" s="212">
        <f>Q254*H254</f>
        <v>0</v>
      </c>
      <c r="S254" s="212">
        <v>0</v>
      </c>
      <c r="T254" s="21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172</v>
      </c>
      <c r="AT254" s="214" t="s">
        <v>155</v>
      </c>
      <c r="AU254" s="214" t="s">
        <v>85</v>
      </c>
      <c r="AY254" s="17" t="s">
        <v>152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83</v>
      </c>
      <c r="BK254" s="215">
        <f>ROUND(I254*H254,2)</f>
        <v>0</v>
      </c>
      <c r="BL254" s="17" t="s">
        <v>172</v>
      </c>
      <c r="BM254" s="214" t="s">
        <v>1449</v>
      </c>
    </row>
    <row r="255" spans="1:65" s="13" customFormat="1" ht="22.5">
      <c r="B255" s="216"/>
      <c r="C255" s="217"/>
      <c r="D255" s="218" t="s">
        <v>161</v>
      </c>
      <c r="E255" s="219" t="s">
        <v>1</v>
      </c>
      <c r="F255" s="220" t="s">
        <v>1450</v>
      </c>
      <c r="G255" s="217"/>
      <c r="H255" s="221">
        <v>166.17500000000001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161</v>
      </c>
      <c r="AU255" s="227" t="s">
        <v>85</v>
      </c>
      <c r="AV255" s="13" t="s">
        <v>85</v>
      </c>
      <c r="AW255" s="13" t="s">
        <v>32</v>
      </c>
      <c r="AX255" s="13" t="s">
        <v>75</v>
      </c>
      <c r="AY255" s="227" t="s">
        <v>152</v>
      </c>
    </row>
    <row r="256" spans="1:65" s="13" customFormat="1" ht="11.25">
      <c r="B256" s="216"/>
      <c r="C256" s="217"/>
      <c r="D256" s="218" t="s">
        <v>161</v>
      </c>
      <c r="E256" s="219" t="s">
        <v>1</v>
      </c>
      <c r="F256" s="220" t="s">
        <v>1451</v>
      </c>
      <c r="G256" s="217"/>
      <c r="H256" s="221">
        <v>836.4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161</v>
      </c>
      <c r="AU256" s="227" t="s">
        <v>85</v>
      </c>
      <c r="AV256" s="13" t="s">
        <v>85</v>
      </c>
      <c r="AW256" s="13" t="s">
        <v>32</v>
      </c>
      <c r="AX256" s="13" t="s">
        <v>75</v>
      </c>
      <c r="AY256" s="227" t="s">
        <v>152</v>
      </c>
    </row>
    <row r="257" spans="1:65" s="13" customFormat="1" ht="11.25">
      <c r="B257" s="216"/>
      <c r="C257" s="217"/>
      <c r="D257" s="218" t="s">
        <v>161</v>
      </c>
      <c r="E257" s="219" t="s">
        <v>1</v>
      </c>
      <c r="F257" s="220" t="s">
        <v>1452</v>
      </c>
      <c r="G257" s="217"/>
      <c r="H257" s="221">
        <v>1071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161</v>
      </c>
      <c r="AU257" s="227" t="s">
        <v>85</v>
      </c>
      <c r="AV257" s="13" t="s">
        <v>85</v>
      </c>
      <c r="AW257" s="13" t="s">
        <v>32</v>
      </c>
      <c r="AX257" s="13" t="s">
        <v>75</v>
      </c>
      <c r="AY257" s="227" t="s">
        <v>152</v>
      </c>
    </row>
    <row r="258" spans="1:65" s="15" customFormat="1" ht="11.25">
      <c r="B258" s="243"/>
      <c r="C258" s="244"/>
      <c r="D258" s="218" t="s">
        <v>161</v>
      </c>
      <c r="E258" s="245" t="s">
        <v>1</v>
      </c>
      <c r="F258" s="246" t="s">
        <v>273</v>
      </c>
      <c r="G258" s="244"/>
      <c r="H258" s="247">
        <v>2073.5749999999998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AT258" s="253" t="s">
        <v>161</v>
      </c>
      <c r="AU258" s="253" t="s">
        <v>85</v>
      </c>
      <c r="AV258" s="15" t="s">
        <v>172</v>
      </c>
      <c r="AW258" s="15" t="s">
        <v>32</v>
      </c>
      <c r="AX258" s="15" t="s">
        <v>83</v>
      </c>
      <c r="AY258" s="253" t="s">
        <v>152</v>
      </c>
    </row>
    <row r="259" spans="1:65" s="2" customFormat="1" ht="16.5" customHeight="1">
      <c r="A259" s="34"/>
      <c r="B259" s="35"/>
      <c r="C259" s="203" t="s">
        <v>464</v>
      </c>
      <c r="D259" s="203" t="s">
        <v>155</v>
      </c>
      <c r="E259" s="204" t="s">
        <v>804</v>
      </c>
      <c r="F259" s="205" t="s">
        <v>805</v>
      </c>
      <c r="G259" s="206" t="s">
        <v>361</v>
      </c>
      <c r="H259" s="207">
        <v>517.32600000000002</v>
      </c>
      <c r="I259" s="208"/>
      <c r="J259" s="209">
        <f>ROUND(I259*H259,2)</f>
        <v>0</v>
      </c>
      <c r="K259" s="205" t="s">
        <v>248</v>
      </c>
      <c r="L259" s="39"/>
      <c r="M259" s="210" t="s">
        <v>1</v>
      </c>
      <c r="N259" s="211" t="s">
        <v>40</v>
      </c>
      <c r="O259" s="71"/>
      <c r="P259" s="212">
        <f>O259*H259</f>
        <v>0</v>
      </c>
      <c r="Q259" s="212">
        <v>0</v>
      </c>
      <c r="R259" s="212">
        <f>Q259*H259</f>
        <v>0</v>
      </c>
      <c r="S259" s="212">
        <v>0</v>
      </c>
      <c r="T259" s="21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172</v>
      </c>
      <c r="AT259" s="214" t="s">
        <v>155</v>
      </c>
      <c r="AU259" s="214" t="s">
        <v>85</v>
      </c>
      <c r="AY259" s="17" t="s">
        <v>152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7" t="s">
        <v>83</v>
      </c>
      <c r="BK259" s="215">
        <f>ROUND(I259*H259,2)</f>
        <v>0</v>
      </c>
      <c r="BL259" s="17" t="s">
        <v>172</v>
      </c>
      <c r="BM259" s="214" t="s">
        <v>1453</v>
      </c>
    </row>
    <row r="260" spans="1:65" s="13" customFormat="1" ht="22.5">
      <c r="B260" s="216"/>
      <c r="C260" s="217"/>
      <c r="D260" s="218" t="s">
        <v>161</v>
      </c>
      <c r="E260" s="219" t="s">
        <v>1</v>
      </c>
      <c r="F260" s="220" t="s">
        <v>1454</v>
      </c>
      <c r="G260" s="217"/>
      <c r="H260" s="221">
        <v>14.88</v>
      </c>
      <c r="I260" s="222"/>
      <c r="J260" s="217"/>
      <c r="K260" s="217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161</v>
      </c>
      <c r="AU260" s="227" t="s">
        <v>85</v>
      </c>
      <c r="AV260" s="13" t="s">
        <v>85</v>
      </c>
      <c r="AW260" s="13" t="s">
        <v>32</v>
      </c>
      <c r="AX260" s="13" t="s">
        <v>75</v>
      </c>
      <c r="AY260" s="227" t="s">
        <v>152</v>
      </c>
    </row>
    <row r="261" spans="1:65" s="13" customFormat="1" ht="22.5">
      <c r="B261" s="216"/>
      <c r="C261" s="217"/>
      <c r="D261" s="218" t="s">
        <v>161</v>
      </c>
      <c r="E261" s="219" t="s">
        <v>1</v>
      </c>
      <c r="F261" s="220" t="s">
        <v>1455</v>
      </c>
      <c r="G261" s="217"/>
      <c r="H261" s="221">
        <v>10.92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161</v>
      </c>
      <c r="AU261" s="227" t="s">
        <v>85</v>
      </c>
      <c r="AV261" s="13" t="s">
        <v>85</v>
      </c>
      <c r="AW261" s="13" t="s">
        <v>32</v>
      </c>
      <c r="AX261" s="13" t="s">
        <v>75</v>
      </c>
      <c r="AY261" s="227" t="s">
        <v>152</v>
      </c>
    </row>
    <row r="262" spans="1:65" s="13" customFormat="1" ht="22.5">
      <c r="B262" s="216"/>
      <c r="C262" s="217"/>
      <c r="D262" s="218" t="s">
        <v>161</v>
      </c>
      <c r="E262" s="219" t="s">
        <v>1</v>
      </c>
      <c r="F262" s="220" t="s">
        <v>1456</v>
      </c>
      <c r="G262" s="217"/>
      <c r="H262" s="221">
        <v>253.70400000000001</v>
      </c>
      <c r="I262" s="222"/>
      <c r="J262" s="217"/>
      <c r="K262" s="217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161</v>
      </c>
      <c r="AU262" s="227" t="s">
        <v>85</v>
      </c>
      <c r="AV262" s="13" t="s">
        <v>85</v>
      </c>
      <c r="AW262" s="13" t="s">
        <v>32</v>
      </c>
      <c r="AX262" s="13" t="s">
        <v>75</v>
      </c>
      <c r="AY262" s="227" t="s">
        <v>152</v>
      </c>
    </row>
    <row r="263" spans="1:65" s="13" customFormat="1" ht="22.5">
      <c r="B263" s="216"/>
      <c r="C263" s="217"/>
      <c r="D263" s="218" t="s">
        <v>161</v>
      </c>
      <c r="E263" s="219" t="s">
        <v>1</v>
      </c>
      <c r="F263" s="220" t="s">
        <v>1457</v>
      </c>
      <c r="G263" s="217"/>
      <c r="H263" s="221">
        <v>105.22799999999999</v>
      </c>
      <c r="I263" s="222"/>
      <c r="J263" s="217"/>
      <c r="K263" s="217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161</v>
      </c>
      <c r="AU263" s="227" t="s">
        <v>85</v>
      </c>
      <c r="AV263" s="13" t="s">
        <v>85</v>
      </c>
      <c r="AW263" s="13" t="s">
        <v>32</v>
      </c>
      <c r="AX263" s="13" t="s">
        <v>75</v>
      </c>
      <c r="AY263" s="227" t="s">
        <v>152</v>
      </c>
    </row>
    <row r="264" spans="1:65" s="13" customFormat="1" ht="22.5">
      <c r="B264" s="216"/>
      <c r="C264" s="217"/>
      <c r="D264" s="218" t="s">
        <v>161</v>
      </c>
      <c r="E264" s="219" t="s">
        <v>1</v>
      </c>
      <c r="F264" s="220" t="s">
        <v>1458</v>
      </c>
      <c r="G264" s="217"/>
      <c r="H264" s="221">
        <v>132.59399999999999</v>
      </c>
      <c r="I264" s="222"/>
      <c r="J264" s="217"/>
      <c r="K264" s="217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161</v>
      </c>
      <c r="AU264" s="227" t="s">
        <v>85</v>
      </c>
      <c r="AV264" s="13" t="s">
        <v>85</v>
      </c>
      <c r="AW264" s="13" t="s">
        <v>32</v>
      </c>
      <c r="AX264" s="13" t="s">
        <v>75</v>
      </c>
      <c r="AY264" s="227" t="s">
        <v>152</v>
      </c>
    </row>
    <row r="265" spans="1:65" s="15" customFormat="1" ht="11.25">
      <c r="B265" s="243"/>
      <c r="C265" s="244"/>
      <c r="D265" s="218" t="s">
        <v>161</v>
      </c>
      <c r="E265" s="245" t="s">
        <v>1</v>
      </c>
      <c r="F265" s="246" t="s">
        <v>273</v>
      </c>
      <c r="G265" s="244"/>
      <c r="H265" s="247">
        <v>517.32600000000002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AT265" s="253" t="s">
        <v>161</v>
      </c>
      <c r="AU265" s="253" t="s">
        <v>85</v>
      </c>
      <c r="AV265" s="15" t="s">
        <v>172</v>
      </c>
      <c r="AW265" s="15" t="s">
        <v>32</v>
      </c>
      <c r="AX265" s="15" t="s">
        <v>83</v>
      </c>
      <c r="AY265" s="253" t="s">
        <v>152</v>
      </c>
    </row>
    <row r="266" spans="1:65" s="2" customFormat="1" ht="24" customHeight="1">
      <c r="A266" s="34"/>
      <c r="B266" s="35"/>
      <c r="C266" s="203" t="s">
        <v>472</v>
      </c>
      <c r="D266" s="203" t="s">
        <v>155</v>
      </c>
      <c r="E266" s="204" t="s">
        <v>814</v>
      </c>
      <c r="F266" s="205" t="s">
        <v>815</v>
      </c>
      <c r="G266" s="206" t="s">
        <v>361</v>
      </c>
      <c r="H266" s="207">
        <v>4138.6080000000002</v>
      </c>
      <c r="I266" s="208"/>
      <c r="J266" s="209">
        <f>ROUND(I266*H266,2)</f>
        <v>0</v>
      </c>
      <c r="K266" s="205" t="s">
        <v>248</v>
      </c>
      <c r="L266" s="39"/>
      <c r="M266" s="210" t="s">
        <v>1</v>
      </c>
      <c r="N266" s="211" t="s">
        <v>40</v>
      </c>
      <c r="O266" s="71"/>
      <c r="P266" s="212">
        <f>O266*H266</f>
        <v>0</v>
      </c>
      <c r="Q266" s="212">
        <v>0</v>
      </c>
      <c r="R266" s="212">
        <f>Q266*H266</f>
        <v>0</v>
      </c>
      <c r="S266" s="212">
        <v>0</v>
      </c>
      <c r="T266" s="21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172</v>
      </c>
      <c r="AT266" s="214" t="s">
        <v>155</v>
      </c>
      <c r="AU266" s="214" t="s">
        <v>85</v>
      </c>
      <c r="AY266" s="17" t="s">
        <v>152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83</v>
      </c>
      <c r="BK266" s="215">
        <f>ROUND(I266*H266,2)</f>
        <v>0</v>
      </c>
      <c r="BL266" s="17" t="s">
        <v>172</v>
      </c>
      <c r="BM266" s="214" t="s">
        <v>1459</v>
      </c>
    </row>
    <row r="267" spans="1:65" s="13" customFormat="1" ht="22.5">
      <c r="B267" s="216"/>
      <c r="C267" s="217"/>
      <c r="D267" s="218" t="s">
        <v>161</v>
      </c>
      <c r="E267" s="219" t="s">
        <v>1</v>
      </c>
      <c r="F267" s="220" t="s">
        <v>1460</v>
      </c>
      <c r="G267" s="217"/>
      <c r="H267" s="221">
        <v>119.04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161</v>
      </c>
      <c r="AU267" s="227" t="s">
        <v>85</v>
      </c>
      <c r="AV267" s="13" t="s">
        <v>85</v>
      </c>
      <c r="AW267" s="13" t="s">
        <v>32</v>
      </c>
      <c r="AX267" s="13" t="s">
        <v>75</v>
      </c>
      <c r="AY267" s="227" t="s">
        <v>152</v>
      </c>
    </row>
    <row r="268" spans="1:65" s="13" customFormat="1" ht="22.5">
      <c r="B268" s="216"/>
      <c r="C268" s="217"/>
      <c r="D268" s="218" t="s">
        <v>161</v>
      </c>
      <c r="E268" s="219" t="s">
        <v>1</v>
      </c>
      <c r="F268" s="220" t="s">
        <v>1461</v>
      </c>
      <c r="G268" s="217"/>
      <c r="H268" s="221">
        <v>87.36</v>
      </c>
      <c r="I268" s="222"/>
      <c r="J268" s="217"/>
      <c r="K268" s="217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161</v>
      </c>
      <c r="AU268" s="227" t="s">
        <v>85</v>
      </c>
      <c r="AV268" s="13" t="s">
        <v>85</v>
      </c>
      <c r="AW268" s="13" t="s">
        <v>32</v>
      </c>
      <c r="AX268" s="13" t="s">
        <v>75</v>
      </c>
      <c r="AY268" s="227" t="s">
        <v>152</v>
      </c>
    </row>
    <row r="269" spans="1:65" s="13" customFormat="1" ht="22.5">
      <c r="B269" s="216"/>
      <c r="C269" s="217"/>
      <c r="D269" s="218" t="s">
        <v>161</v>
      </c>
      <c r="E269" s="219" t="s">
        <v>1</v>
      </c>
      <c r="F269" s="220" t="s">
        <v>1462</v>
      </c>
      <c r="G269" s="217"/>
      <c r="H269" s="221">
        <v>2029.6320000000001</v>
      </c>
      <c r="I269" s="222"/>
      <c r="J269" s="217"/>
      <c r="K269" s="217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161</v>
      </c>
      <c r="AU269" s="227" t="s">
        <v>85</v>
      </c>
      <c r="AV269" s="13" t="s">
        <v>85</v>
      </c>
      <c r="AW269" s="13" t="s">
        <v>32</v>
      </c>
      <c r="AX269" s="13" t="s">
        <v>75</v>
      </c>
      <c r="AY269" s="227" t="s">
        <v>152</v>
      </c>
    </row>
    <row r="270" spans="1:65" s="13" customFormat="1" ht="22.5">
      <c r="B270" s="216"/>
      <c r="C270" s="217"/>
      <c r="D270" s="218" t="s">
        <v>161</v>
      </c>
      <c r="E270" s="219" t="s">
        <v>1</v>
      </c>
      <c r="F270" s="220" t="s">
        <v>1463</v>
      </c>
      <c r="G270" s="217"/>
      <c r="H270" s="221">
        <v>841.82399999999996</v>
      </c>
      <c r="I270" s="222"/>
      <c r="J270" s="217"/>
      <c r="K270" s="217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161</v>
      </c>
      <c r="AU270" s="227" t="s">
        <v>85</v>
      </c>
      <c r="AV270" s="13" t="s">
        <v>85</v>
      </c>
      <c r="AW270" s="13" t="s">
        <v>32</v>
      </c>
      <c r="AX270" s="13" t="s">
        <v>75</v>
      </c>
      <c r="AY270" s="227" t="s">
        <v>152</v>
      </c>
    </row>
    <row r="271" spans="1:65" s="13" customFormat="1" ht="22.5">
      <c r="B271" s="216"/>
      <c r="C271" s="217"/>
      <c r="D271" s="218" t="s">
        <v>161</v>
      </c>
      <c r="E271" s="219" t="s">
        <v>1</v>
      </c>
      <c r="F271" s="220" t="s">
        <v>1464</v>
      </c>
      <c r="G271" s="217"/>
      <c r="H271" s="221">
        <v>1060.752</v>
      </c>
      <c r="I271" s="222"/>
      <c r="J271" s="217"/>
      <c r="K271" s="217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161</v>
      </c>
      <c r="AU271" s="227" t="s">
        <v>85</v>
      </c>
      <c r="AV271" s="13" t="s">
        <v>85</v>
      </c>
      <c r="AW271" s="13" t="s">
        <v>32</v>
      </c>
      <c r="AX271" s="13" t="s">
        <v>75</v>
      </c>
      <c r="AY271" s="227" t="s">
        <v>152</v>
      </c>
    </row>
    <row r="272" spans="1:65" s="15" customFormat="1" ht="11.25">
      <c r="B272" s="243"/>
      <c r="C272" s="244"/>
      <c r="D272" s="218" t="s">
        <v>161</v>
      </c>
      <c r="E272" s="245" t="s">
        <v>1</v>
      </c>
      <c r="F272" s="246" t="s">
        <v>273</v>
      </c>
      <c r="G272" s="244"/>
      <c r="H272" s="247">
        <v>4138.6080000000002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AT272" s="253" t="s">
        <v>161</v>
      </c>
      <c r="AU272" s="253" t="s">
        <v>85</v>
      </c>
      <c r="AV272" s="15" t="s">
        <v>172</v>
      </c>
      <c r="AW272" s="15" t="s">
        <v>32</v>
      </c>
      <c r="AX272" s="15" t="s">
        <v>83</v>
      </c>
      <c r="AY272" s="253" t="s">
        <v>152</v>
      </c>
    </row>
    <row r="273" spans="1:65" s="2" customFormat="1" ht="24" customHeight="1">
      <c r="A273" s="34"/>
      <c r="B273" s="35"/>
      <c r="C273" s="203" t="s">
        <v>477</v>
      </c>
      <c r="D273" s="203" t="s">
        <v>155</v>
      </c>
      <c r="E273" s="204" t="s">
        <v>823</v>
      </c>
      <c r="F273" s="205" t="s">
        <v>824</v>
      </c>
      <c r="G273" s="206" t="s">
        <v>361</v>
      </c>
      <c r="H273" s="207">
        <v>404.79300000000001</v>
      </c>
      <c r="I273" s="208"/>
      <c r="J273" s="209">
        <f>ROUND(I273*H273,2)</f>
        <v>0</v>
      </c>
      <c r="K273" s="205" t="s">
        <v>248</v>
      </c>
      <c r="L273" s="39"/>
      <c r="M273" s="210" t="s">
        <v>1</v>
      </c>
      <c r="N273" s="211" t="s">
        <v>40</v>
      </c>
      <c r="O273" s="71"/>
      <c r="P273" s="212">
        <f>O273*H273</f>
        <v>0</v>
      </c>
      <c r="Q273" s="212">
        <v>0</v>
      </c>
      <c r="R273" s="212">
        <f>Q273*H273</f>
        <v>0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172</v>
      </c>
      <c r="AT273" s="214" t="s">
        <v>155</v>
      </c>
      <c r="AU273" s="214" t="s">
        <v>85</v>
      </c>
      <c r="AY273" s="17" t="s">
        <v>152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83</v>
      </c>
      <c r="BK273" s="215">
        <f>ROUND(I273*H273,2)</f>
        <v>0</v>
      </c>
      <c r="BL273" s="17" t="s">
        <v>172</v>
      </c>
      <c r="BM273" s="214" t="s">
        <v>1465</v>
      </c>
    </row>
    <row r="274" spans="1:65" s="13" customFormat="1" ht="22.5">
      <c r="B274" s="216"/>
      <c r="C274" s="217"/>
      <c r="D274" s="218" t="s">
        <v>161</v>
      </c>
      <c r="E274" s="219" t="s">
        <v>1</v>
      </c>
      <c r="F274" s="220" t="s">
        <v>1466</v>
      </c>
      <c r="G274" s="217"/>
      <c r="H274" s="221">
        <v>104.55</v>
      </c>
      <c r="I274" s="222"/>
      <c r="J274" s="217"/>
      <c r="K274" s="217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161</v>
      </c>
      <c r="AU274" s="227" t="s">
        <v>85</v>
      </c>
      <c r="AV274" s="13" t="s">
        <v>85</v>
      </c>
      <c r="AW274" s="13" t="s">
        <v>32</v>
      </c>
      <c r="AX274" s="13" t="s">
        <v>75</v>
      </c>
      <c r="AY274" s="227" t="s">
        <v>152</v>
      </c>
    </row>
    <row r="275" spans="1:65" s="13" customFormat="1" ht="22.5">
      <c r="B275" s="216"/>
      <c r="C275" s="217"/>
      <c r="D275" s="218" t="s">
        <v>161</v>
      </c>
      <c r="E275" s="219" t="s">
        <v>1</v>
      </c>
      <c r="F275" s="220" t="s">
        <v>1467</v>
      </c>
      <c r="G275" s="217"/>
      <c r="H275" s="221">
        <v>52.78</v>
      </c>
      <c r="I275" s="222"/>
      <c r="J275" s="217"/>
      <c r="K275" s="217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161</v>
      </c>
      <c r="AU275" s="227" t="s">
        <v>85</v>
      </c>
      <c r="AV275" s="13" t="s">
        <v>85</v>
      </c>
      <c r="AW275" s="13" t="s">
        <v>32</v>
      </c>
      <c r="AX275" s="13" t="s">
        <v>75</v>
      </c>
      <c r="AY275" s="227" t="s">
        <v>152</v>
      </c>
    </row>
    <row r="276" spans="1:65" s="13" customFormat="1" ht="22.5">
      <c r="B276" s="216"/>
      <c r="C276" s="217"/>
      <c r="D276" s="218" t="s">
        <v>161</v>
      </c>
      <c r="E276" s="219" t="s">
        <v>1</v>
      </c>
      <c r="F276" s="220" t="s">
        <v>1468</v>
      </c>
      <c r="G276" s="217"/>
      <c r="H276" s="221">
        <v>19.84</v>
      </c>
      <c r="I276" s="222"/>
      <c r="J276" s="217"/>
      <c r="K276" s="217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161</v>
      </c>
      <c r="AU276" s="227" t="s">
        <v>85</v>
      </c>
      <c r="AV276" s="13" t="s">
        <v>85</v>
      </c>
      <c r="AW276" s="13" t="s">
        <v>32</v>
      </c>
      <c r="AX276" s="13" t="s">
        <v>75</v>
      </c>
      <c r="AY276" s="227" t="s">
        <v>152</v>
      </c>
    </row>
    <row r="277" spans="1:65" s="13" customFormat="1" ht="22.5">
      <c r="B277" s="216"/>
      <c r="C277" s="217"/>
      <c r="D277" s="218" t="s">
        <v>161</v>
      </c>
      <c r="E277" s="219" t="s">
        <v>1</v>
      </c>
      <c r="F277" s="220" t="s">
        <v>1469</v>
      </c>
      <c r="G277" s="217"/>
      <c r="H277" s="221">
        <v>13.423</v>
      </c>
      <c r="I277" s="222"/>
      <c r="J277" s="217"/>
      <c r="K277" s="217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161</v>
      </c>
      <c r="AU277" s="227" t="s">
        <v>85</v>
      </c>
      <c r="AV277" s="13" t="s">
        <v>85</v>
      </c>
      <c r="AW277" s="13" t="s">
        <v>32</v>
      </c>
      <c r="AX277" s="13" t="s">
        <v>75</v>
      </c>
      <c r="AY277" s="227" t="s">
        <v>152</v>
      </c>
    </row>
    <row r="278" spans="1:65" s="13" customFormat="1" ht="11.25">
      <c r="B278" s="216"/>
      <c r="C278" s="217"/>
      <c r="D278" s="218" t="s">
        <v>161</v>
      </c>
      <c r="E278" s="219" t="s">
        <v>1</v>
      </c>
      <c r="F278" s="220" t="s">
        <v>1448</v>
      </c>
      <c r="G278" s="217"/>
      <c r="H278" s="221">
        <v>214.2</v>
      </c>
      <c r="I278" s="222"/>
      <c r="J278" s="217"/>
      <c r="K278" s="217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161</v>
      </c>
      <c r="AU278" s="227" t="s">
        <v>85</v>
      </c>
      <c r="AV278" s="13" t="s">
        <v>85</v>
      </c>
      <c r="AW278" s="13" t="s">
        <v>32</v>
      </c>
      <c r="AX278" s="13" t="s">
        <v>75</v>
      </c>
      <c r="AY278" s="227" t="s">
        <v>152</v>
      </c>
    </row>
    <row r="279" spans="1:65" s="15" customFormat="1" ht="11.25">
      <c r="B279" s="243"/>
      <c r="C279" s="244"/>
      <c r="D279" s="218" t="s">
        <v>161</v>
      </c>
      <c r="E279" s="245" t="s">
        <v>1</v>
      </c>
      <c r="F279" s="246" t="s">
        <v>273</v>
      </c>
      <c r="G279" s="244"/>
      <c r="H279" s="247">
        <v>404.79300000000001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AT279" s="253" t="s">
        <v>161</v>
      </c>
      <c r="AU279" s="253" t="s">
        <v>85</v>
      </c>
      <c r="AV279" s="15" t="s">
        <v>172</v>
      </c>
      <c r="AW279" s="15" t="s">
        <v>32</v>
      </c>
      <c r="AX279" s="15" t="s">
        <v>83</v>
      </c>
      <c r="AY279" s="253" t="s">
        <v>152</v>
      </c>
    </row>
    <row r="280" spans="1:65" s="2" customFormat="1" ht="24" customHeight="1">
      <c r="A280" s="34"/>
      <c r="B280" s="35"/>
      <c r="C280" s="203" t="s">
        <v>482</v>
      </c>
      <c r="D280" s="203" t="s">
        <v>155</v>
      </c>
      <c r="E280" s="204" t="s">
        <v>828</v>
      </c>
      <c r="F280" s="205" t="s">
        <v>829</v>
      </c>
      <c r="G280" s="206" t="s">
        <v>361</v>
      </c>
      <c r="H280" s="207">
        <v>517.32600000000002</v>
      </c>
      <c r="I280" s="208"/>
      <c r="J280" s="209">
        <f>ROUND(I280*H280,2)</f>
        <v>0</v>
      </c>
      <c r="K280" s="205" t="s">
        <v>248</v>
      </c>
      <c r="L280" s="39"/>
      <c r="M280" s="210" t="s">
        <v>1</v>
      </c>
      <c r="N280" s="211" t="s">
        <v>40</v>
      </c>
      <c r="O280" s="71"/>
      <c r="P280" s="212">
        <f>O280*H280</f>
        <v>0</v>
      </c>
      <c r="Q280" s="212">
        <v>0</v>
      </c>
      <c r="R280" s="212">
        <f>Q280*H280</f>
        <v>0</v>
      </c>
      <c r="S280" s="212">
        <v>0</v>
      </c>
      <c r="T280" s="213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172</v>
      </c>
      <c r="AT280" s="214" t="s">
        <v>155</v>
      </c>
      <c r="AU280" s="214" t="s">
        <v>85</v>
      </c>
      <c r="AY280" s="17" t="s">
        <v>152</v>
      </c>
      <c r="BE280" s="215">
        <f>IF(N280="základní",J280,0)</f>
        <v>0</v>
      </c>
      <c r="BF280" s="215">
        <f>IF(N280="snížená",J280,0)</f>
        <v>0</v>
      </c>
      <c r="BG280" s="215">
        <f>IF(N280="zákl. přenesená",J280,0)</f>
        <v>0</v>
      </c>
      <c r="BH280" s="215">
        <f>IF(N280="sníž. přenesená",J280,0)</f>
        <v>0</v>
      </c>
      <c r="BI280" s="215">
        <f>IF(N280="nulová",J280,0)</f>
        <v>0</v>
      </c>
      <c r="BJ280" s="17" t="s">
        <v>83</v>
      </c>
      <c r="BK280" s="215">
        <f>ROUND(I280*H280,2)</f>
        <v>0</v>
      </c>
      <c r="BL280" s="17" t="s">
        <v>172</v>
      </c>
      <c r="BM280" s="214" t="s">
        <v>1470</v>
      </c>
    </row>
    <row r="281" spans="1:65" s="13" customFormat="1" ht="22.5">
      <c r="B281" s="216"/>
      <c r="C281" s="217"/>
      <c r="D281" s="218" t="s">
        <v>161</v>
      </c>
      <c r="E281" s="219" t="s">
        <v>1</v>
      </c>
      <c r="F281" s="220" t="s">
        <v>1454</v>
      </c>
      <c r="G281" s="217"/>
      <c r="H281" s="221">
        <v>14.88</v>
      </c>
      <c r="I281" s="222"/>
      <c r="J281" s="217"/>
      <c r="K281" s="217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161</v>
      </c>
      <c r="AU281" s="227" t="s">
        <v>85</v>
      </c>
      <c r="AV281" s="13" t="s">
        <v>85</v>
      </c>
      <c r="AW281" s="13" t="s">
        <v>32</v>
      </c>
      <c r="AX281" s="13" t="s">
        <v>75</v>
      </c>
      <c r="AY281" s="227" t="s">
        <v>152</v>
      </c>
    </row>
    <row r="282" spans="1:65" s="13" customFormat="1" ht="22.5">
      <c r="B282" s="216"/>
      <c r="C282" s="217"/>
      <c r="D282" s="218" t="s">
        <v>161</v>
      </c>
      <c r="E282" s="219" t="s">
        <v>1</v>
      </c>
      <c r="F282" s="220" t="s">
        <v>1455</v>
      </c>
      <c r="G282" s="217"/>
      <c r="H282" s="221">
        <v>10.92</v>
      </c>
      <c r="I282" s="222"/>
      <c r="J282" s="217"/>
      <c r="K282" s="217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161</v>
      </c>
      <c r="AU282" s="227" t="s">
        <v>85</v>
      </c>
      <c r="AV282" s="13" t="s">
        <v>85</v>
      </c>
      <c r="AW282" s="13" t="s">
        <v>32</v>
      </c>
      <c r="AX282" s="13" t="s">
        <v>75</v>
      </c>
      <c r="AY282" s="227" t="s">
        <v>152</v>
      </c>
    </row>
    <row r="283" spans="1:65" s="13" customFormat="1" ht="22.5">
      <c r="B283" s="216"/>
      <c r="C283" s="217"/>
      <c r="D283" s="218" t="s">
        <v>161</v>
      </c>
      <c r="E283" s="219" t="s">
        <v>1</v>
      </c>
      <c r="F283" s="220" t="s">
        <v>1456</v>
      </c>
      <c r="G283" s="217"/>
      <c r="H283" s="221">
        <v>253.70400000000001</v>
      </c>
      <c r="I283" s="222"/>
      <c r="J283" s="217"/>
      <c r="K283" s="217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161</v>
      </c>
      <c r="AU283" s="227" t="s">
        <v>85</v>
      </c>
      <c r="AV283" s="13" t="s">
        <v>85</v>
      </c>
      <c r="AW283" s="13" t="s">
        <v>32</v>
      </c>
      <c r="AX283" s="13" t="s">
        <v>75</v>
      </c>
      <c r="AY283" s="227" t="s">
        <v>152</v>
      </c>
    </row>
    <row r="284" spans="1:65" s="13" customFormat="1" ht="22.5">
      <c r="B284" s="216"/>
      <c r="C284" s="217"/>
      <c r="D284" s="218" t="s">
        <v>161</v>
      </c>
      <c r="E284" s="219" t="s">
        <v>1</v>
      </c>
      <c r="F284" s="220" t="s">
        <v>1457</v>
      </c>
      <c r="G284" s="217"/>
      <c r="H284" s="221">
        <v>105.22799999999999</v>
      </c>
      <c r="I284" s="222"/>
      <c r="J284" s="217"/>
      <c r="K284" s="217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161</v>
      </c>
      <c r="AU284" s="227" t="s">
        <v>85</v>
      </c>
      <c r="AV284" s="13" t="s">
        <v>85</v>
      </c>
      <c r="AW284" s="13" t="s">
        <v>32</v>
      </c>
      <c r="AX284" s="13" t="s">
        <v>75</v>
      </c>
      <c r="AY284" s="227" t="s">
        <v>152</v>
      </c>
    </row>
    <row r="285" spans="1:65" s="13" customFormat="1" ht="22.5">
      <c r="B285" s="216"/>
      <c r="C285" s="217"/>
      <c r="D285" s="218" t="s">
        <v>161</v>
      </c>
      <c r="E285" s="219" t="s">
        <v>1</v>
      </c>
      <c r="F285" s="220" t="s">
        <v>1458</v>
      </c>
      <c r="G285" s="217"/>
      <c r="H285" s="221">
        <v>132.59399999999999</v>
      </c>
      <c r="I285" s="222"/>
      <c r="J285" s="217"/>
      <c r="K285" s="217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161</v>
      </c>
      <c r="AU285" s="227" t="s">
        <v>85</v>
      </c>
      <c r="AV285" s="13" t="s">
        <v>85</v>
      </c>
      <c r="AW285" s="13" t="s">
        <v>32</v>
      </c>
      <c r="AX285" s="13" t="s">
        <v>75</v>
      </c>
      <c r="AY285" s="227" t="s">
        <v>152</v>
      </c>
    </row>
    <row r="286" spans="1:65" s="15" customFormat="1" ht="11.25">
      <c r="B286" s="243"/>
      <c r="C286" s="244"/>
      <c r="D286" s="218" t="s">
        <v>161</v>
      </c>
      <c r="E286" s="245" t="s">
        <v>1</v>
      </c>
      <c r="F286" s="246" t="s">
        <v>273</v>
      </c>
      <c r="G286" s="244"/>
      <c r="H286" s="247">
        <v>517.32600000000002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AT286" s="253" t="s">
        <v>161</v>
      </c>
      <c r="AU286" s="253" t="s">
        <v>85</v>
      </c>
      <c r="AV286" s="15" t="s">
        <v>172</v>
      </c>
      <c r="AW286" s="15" t="s">
        <v>32</v>
      </c>
      <c r="AX286" s="15" t="s">
        <v>83</v>
      </c>
      <c r="AY286" s="253" t="s">
        <v>152</v>
      </c>
    </row>
    <row r="287" spans="1:65" s="2" customFormat="1" ht="24" customHeight="1">
      <c r="A287" s="34"/>
      <c r="B287" s="35"/>
      <c r="C287" s="203" t="s">
        <v>487</v>
      </c>
      <c r="D287" s="203" t="s">
        <v>155</v>
      </c>
      <c r="E287" s="204" t="s">
        <v>377</v>
      </c>
      <c r="F287" s="205" t="s">
        <v>378</v>
      </c>
      <c r="G287" s="206" t="s">
        <v>361</v>
      </c>
      <c r="H287" s="207">
        <v>104.55</v>
      </c>
      <c r="I287" s="208"/>
      <c r="J287" s="209">
        <f>ROUND(I287*H287,2)</f>
        <v>0</v>
      </c>
      <c r="K287" s="205" t="s">
        <v>248</v>
      </c>
      <c r="L287" s="39"/>
      <c r="M287" s="210" t="s">
        <v>1</v>
      </c>
      <c r="N287" s="211" t="s">
        <v>40</v>
      </c>
      <c r="O287" s="71"/>
      <c r="P287" s="212">
        <f>O287*H287</f>
        <v>0</v>
      </c>
      <c r="Q287" s="212">
        <v>0</v>
      </c>
      <c r="R287" s="212">
        <f>Q287*H287</f>
        <v>0</v>
      </c>
      <c r="S287" s="212">
        <v>0</v>
      </c>
      <c r="T287" s="21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172</v>
      </c>
      <c r="AT287" s="214" t="s">
        <v>155</v>
      </c>
      <c r="AU287" s="214" t="s">
        <v>85</v>
      </c>
      <c r="AY287" s="17" t="s">
        <v>152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83</v>
      </c>
      <c r="BK287" s="215">
        <f>ROUND(I287*H287,2)</f>
        <v>0</v>
      </c>
      <c r="BL287" s="17" t="s">
        <v>172</v>
      </c>
      <c r="BM287" s="214" t="s">
        <v>1471</v>
      </c>
    </row>
    <row r="288" spans="1:65" s="13" customFormat="1" ht="22.5">
      <c r="B288" s="216"/>
      <c r="C288" s="217"/>
      <c r="D288" s="218" t="s">
        <v>161</v>
      </c>
      <c r="E288" s="219" t="s">
        <v>1</v>
      </c>
      <c r="F288" s="220" t="s">
        <v>1447</v>
      </c>
      <c r="G288" s="217"/>
      <c r="H288" s="221">
        <v>104.55</v>
      </c>
      <c r="I288" s="222"/>
      <c r="J288" s="217"/>
      <c r="K288" s="217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161</v>
      </c>
      <c r="AU288" s="227" t="s">
        <v>85</v>
      </c>
      <c r="AV288" s="13" t="s">
        <v>85</v>
      </c>
      <c r="AW288" s="13" t="s">
        <v>32</v>
      </c>
      <c r="AX288" s="13" t="s">
        <v>83</v>
      </c>
      <c r="AY288" s="227" t="s">
        <v>152</v>
      </c>
    </row>
    <row r="289" spans="1:65" s="2" customFormat="1" ht="24" customHeight="1">
      <c r="A289" s="34"/>
      <c r="B289" s="35"/>
      <c r="C289" s="203" t="s">
        <v>492</v>
      </c>
      <c r="D289" s="203" t="s">
        <v>155</v>
      </c>
      <c r="E289" s="204" t="s">
        <v>834</v>
      </c>
      <c r="F289" s="205" t="s">
        <v>835</v>
      </c>
      <c r="G289" s="206" t="s">
        <v>361</v>
      </c>
      <c r="H289" s="207">
        <v>491.52600000000001</v>
      </c>
      <c r="I289" s="208"/>
      <c r="J289" s="209">
        <f>ROUND(I289*H289,2)</f>
        <v>0</v>
      </c>
      <c r="K289" s="205" t="s">
        <v>248</v>
      </c>
      <c r="L289" s="39"/>
      <c r="M289" s="210" t="s">
        <v>1</v>
      </c>
      <c r="N289" s="211" t="s">
        <v>40</v>
      </c>
      <c r="O289" s="71"/>
      <c r="P289" s="212">
        <f>O289*H289</f>
        <v>0</v>
      </c>
      <c r="Q289" s="212">
        <v>0</v>
      </c>
      <c r="R289" s="212">
        <f>Q289*H289</f>
        <v>0</v>
      </c>
      <c r="S289" s="212">
        <v>0</v>
      </c>
      <c r="T289" s="213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4" t="s">
        <v>172</v>
      </c>
      <c r="AT289" s="214" t="s">
        <v>155</v>
      </c>
      <c r="AU289" s="214" t="s">
        <v>85</v>
      </c>
      <c r="AY289" s="17" t="s">
        <v>152</v>
      </c>
      <c r="BE289" s="215">
        <f>IF(N289="základní",J289,0)</f>
        <v>0</v>
      </c>
      <c r="BF289" s="215">
        <f>IF(N289="snížená",J289,0)</f>
        <v>0</v>
      </c>
      <c r="BG289" s="215">
        <f>IF(N289="zákl. přenesená",J289,0)</f>
        <v>0</v>
      </c>
      <c r="BH289" s="215">
        <f>IF(N289="sníž. přenesená",J289,0)</f>
        <v>0</v>
      </c>
      <c r="BI289" s="215">
        <f>IF(N289="nulová",J289,0)</f>
        <v>0</v>
      </c>
      <c r="BJ289" s="17" t="s">
        <v>83</v>
      </c>
      <c r="BK289" s="215">
        <f>ROUND(I289*H289,2)</f>
        <v>0</v>
      </c>
      <c r="BL289" s="17" t="s">
        <v>172</v>
      </c>
      <c r="BM289" s="214" t="s">
        <v>1472</v>
      </c>
    </row>
    <row r="290" spans="1:65" s="13" customFormat="1" ht="22.5">
      <c r="B290" s="216"/>
      <c r="C290" s="217"/>
      <c r="D290" s="218" t="s">
        <v>161</v>
      </c>
      <c r="E290" s="219" t="s">
        <v>1</v>
      </c>
      <c r="F290" s="220" t="s">
        <v>1456</v>
      </c>
      <c r="G290" s="217"/>
      <c r="H290" s="221">
        <v>253.70400000000001</v>
      </c>
      <c r="I290" s="222"/>
      <c r="J290" s="217"/>
      <c r="K290" s="217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161</v>
      </c>
      <c r="AU290" s="227" t="s">
        <v>85</v>
      </c>
      <c r="AV290" s="13" t="s">
        <v>85</v>
      </c>
      <c r="AW290" s="13" t="s">
        <v>32</v>
      </c>
      <c r="AX290" s="13" t="s">
        <v>75</v>
      </c>
      <c r="AY290" s="227" t="s">
        <v>152</v>
      </c>
    </row>
    <row r="291" spans="1:65" s="13" customFormat="1" ht="22.5">
      <c r="B291" s="216"/>
      <c r="C291" s="217"/>
      <c r="D291" s="218" t="s">
        <v>161</v>
      </c>
      <c r="E291" s="219" t="s">
        <v>1</v>
      </c>
      <c r="F291" s="220" t="s">
        <v>1457</v>
      </c>
      <c r="G291" s="217"/>
      <c r="H291" s="221">
        <v>105.22799999999999</v>
      </c>
      <c r="I291" s="222"/>
      <c r="J291" s="217"/>
      <c r="K291" s="217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161</v>
      </c>
      <c r="AU291" s="227" t="s">
        <v>85</v>
      </c>
      <c r="AV291" s="13" t="s">
        <v>85</v>
      </c>
      <c r="AW291" s="13" t="s">
        <v>32</v>
      </c>
      <c r="AX291" s="13" t="s">
        <v>75</v>
      </c>
      <c r="AY291" s="227" t="s">
        <v>152</v>
      </c>
    </row>
    <row r="292" spans="1:65" s="13" customFormat="1" ht="22.5">
      <c r="B292" s="216"/>
      <c r="C292" s="217"/>
      <c r="D292" s="218" t="s">
        <v>161</v>
      </c>
      <c r="E292" s="219" t="s">
        <v>1</v>
      </c>
      <c r="F292" s="220" t="s">
        <v>1458</v>
      </c>
      <c r="G292" s="217"/>
      <c r="H292" s="221">
        <v>132.59399999999999</v>
      </c>
      <c r="I292" s="222"/>
      <c r="J292" s="217"/>
      <c r="K292" s="217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161</v>
      </c>
      <c r="AU292" s="227" t="s">
        <v>85</v>
      </c>
      <c r="AV292" s="13" t="s">
        <v>85</v>
      </c>
      <c r="AW292" s="13" t="s">
        <v>32</v>
      </c>
      <c r="AX292" s="13" t="s">
        <v>75</v>
      </c>
      <c r="AY292" s="227" t="s">
        <v>152</v>
      </c>
    </row>
    <row r="293" spans="1:65" s="15" customFormat="1" ht="11.25">
      <c r="B293" s="243"/>
      <c r="C293" s="244"/>
      <c r="D293" s="218" t="s">
        <v>161</v>
      </c>
      <c r="E293" s="245" t="s">
        <v>1</v>
      </c>
      <c r="F293" s="246" t="s">
        <v>273</v>
      </c>
      <c r="G293" s="244"/>
      <c r="H293" s="247">
        <v>491.52600000000001</v>
      </c>
      <c r="I293" s="248"/>
      <c r="J293" s="244"/>
      <c r="K293" s="244"/>
      <c r="L293" s="249"/>
      <c r="M293" s="250"/>
      <c r="N293" s="251"/>
      <c r="O293" s="251"/>
      <c r="P293" s="251"/>
      <c r="Q293" s="251"/>
      <c r="R293" s="251"/>
      <c r="S293" s="251"/>
      <c r="T293" s="252"/>
      <c r="AT293" s="253" t="s">
        <v>161</v>
      </c>
      <c r="AU293" s="253" t="s">
        <v>85</v>
      </c>
      <c r="AV293" s="15" t="s">
        <v>172</v>
      </c>
      <c r="AW293" s="15" t="s">
        <v>32</v>
      </c>
      <c r="AX293" s="15" t="s">
        <v>83</v>
      </c>
      <c r="AY293" s="253" t="s">
        <v>152</v>
      </c>
    </row>
    <row r="294" spans="1:65" s="12" customFormat="1" ht="22.9" customHeight="1">
      <c r="B294" s="187"/>
      <c r="C294" s="188"/>
      <c r="D294" s="189" t="s">
        <v>74</v>
      </c>
      <c r="E294" s="201" t="s">
        <v>837</v>
      </c>
      <c r="F294" s="201" t="s">
        <v>838</v>
      </c>
      <c r="G294" s="188"/>
      <c r="H294" s="188"/>
      <c r="I294" s="191"/>
      <c r="J294" s="202">
        <f>BK294</f>
        <v>0</v>
      </c>
      <c r="K294" s="188"/>
      <c r="L294" s="193"/>
      <c r="M294" s="194"/>
      <c r="N294" s="195"/>
      <c r="O294" s="195"/>
      <c r="P294" s="196">
        <f>P295</f>
        <v>0</v>
      </c>
      <c r="Q294" s="195"/>
      <c r="R294" s="196">
        <f>R295</f>
        <v>0</v>
      </c>
      <c r="S294" s="195"/>
      <c r="T294" s="197">
        <f>T295</f>
        <v>0</v>
      </c>
      <c r="AR294" s="198" t="s">
        <v>83</v>
      </c>
      <c r="AT294" s="199" t="s">
        <v>74</v>
      </c>
      <c r="AU294" s="199" t="s">
        <v>83</v>
      </c>
      <c r="AY294" s="198" t="s">
        <v>152</v>
      </c>
      <c r="BK294" s="200">
        <f>BK295</f>
        <v>0</v>
      </c>
    </row>
    <row r="295" spans="1:65" s="2" customFormat="1" ht="24" customHeight="1">
      <c r="A295" s="34"/>
      <c r="B295" s="35"/>
      <c r="C295" s="203" t="s">
        <v>497</v>
      </c>
      <c r="D295" s="203" t="s">
        <v>155</v>
      </c>
      <c r="E295" s="204" t="s">
        <v>840</v>
      </c>
      <c r="F295" s="205" t="s">
        <v>841</v>
      </c>
      <c r="G295" s="206" t="s">
        <v>361</v>
      </c>
      <c r="H295" s="207">
        <v>867.846</v>
      </c>
      <c r="I295" s="208"/>
      <c r="J295" s="209">
        <f>ROUND(I295*H295,2)</f>
        <v>0</v>
      </c>
      <c r="K295" s="205" t="s">
        <v>248</v>
      </c>
      <c r="L295" s="39"/>
      <c r="M295" s="210" t="s">
        <v>1</v>
      </c>
      <c r="N295" s="211" t="s">
        <v>40</v>
      </c>
      <c r="O295" s="71"/>
      <c r="P295" s="212">
        <f>O295*H295</f>
        <v>0</v>
      </c>
      <c r="Q295" s="212">
        <v>0</v>
      </c>
      <c r="R295" s="212">
        <f>Q295*H295</f>
        <v>0</v>
      </c>
      <c r="S295" s="212">
        <v>0</v>
      </c>
      <c r="T295" s="21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172</v>
      </c>
      <c r="AT295" s="214" t="s">
        <v>155</v>
      </c>
      <c r="AU295" s="214" t="s">
        <v>85</v>
      </c>
      <c r="AY295" s="17" t="s">
        <v>152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7" t="s">
        <v>83</v>
      </c>
      <c r="BK295" s="215">
        <f>ROUND(I295*H295,2)</f>
        <v>0</v>
      </c>
      <c r="BL295" s="17" t="s">
        <v>172</v>
      </c>
      <c r="BM295" s="214" t="s">
        <v>1473</v>
      </c>
    </row>
    <row r="296" spans="1:65" s="12" customFormat="1" ht="25.9" customHeight="1">
      <c r="B296" s="187"/>
      <c r="C296" s="188"/>
      <c r="D296" s="189" t="s">
        <v>74</v>
      </c>
      <c r="E296" s="190" t="s">
        <v>371</v>
      </c>
      <c r="F296" s="190" t="s">
        <v>1474</v>
      </c>
      <c r="G296" s="188"/>
      <c r="H296" s="188"/>
      <c r="I296" s="191"/>
      <c r="J296" s="192">
        <f>BK296</f>
        <v>0</v>
      </c>
      <c r="K296" s="188"/>
      <c r="L296" s="193"/>
      <c r="M296" s="194"/>
      <c r="N296" s="195"/>
      <c r="O296" s="195"/>
      <c r="P296" s="196">
        <f>P297</f>
        <v>0</v>
      </c>
      <c r="Q296" s="195"/>
      <c r="R296" s="196">
        <f>R297</f>
        <v>19.994999999999997</v>
      </c>
      <c r="S296" s="195"/>
      <c r="T296" s="197">
        <f>T297</f>
        <v>0</v>
      </c>
      <c r="AR296" s="198" t="s">
        <v>168</v>
      </c>
      <c r="AT296" s="199" t="s">
        <v>74</v>
      </c>
      <c r="AU296" s="199" t="s">
        <v>75</v>
      </c>
      <c r="AY296" s="198" t="s">
        <v>152</v>
      </c>
      <c r="BK296" s="200">
        <f>BK297</f>
        <v>0</v>
      </c>
    </row>
    <row r="297" spans="1:65" s="12" customFormat="1" ht="22.9" customHeight="1">
      <c r="B297" s="187"/>
      <c r="C297" s="188"/>
      <c r="D297" s="189" t="s">
        <v>74</v>
      </c>
      <c r="E297" s="201" t="s">
        <v>1475</v>
      </c>
      <c r="F297" s="201" t="s">
        <v>1476</v>
      </c>
      <c r="G297" s="188"/>
      <c r="H297" s="188"/>
      <c r="I297" s="191"/>
      <c r="J297" s="202">
        <f>BK297</f>
        <v>0</v>
      </c>
      <c r="K297" s="188"/>
      <c r="L297" s="193"/>
      <c r="M297" s="194"/>
      <c r="N297" s="195"/>
      <c r="O297" s="195"/>
      <c r="P297" s="196">
        <f>SUM(P298:P302)</f>
        <v>0</v>
      </c>
      <c r="Q297" s="195"/>
      <c r="R297" s="196">
        <f>SUM(R298:R302)</f>
        <v>19.994999999999997</v>
      </c>
      <c r="S297" s="195"/>
      <c r="T297" s="197">
        <f>SUM(T298:T302)</f>
        <v>0</v>
      </c>
      <c r="AR297" s="198" t="s">
        <v>168</v>
      </c>
      <c r="AT297" s="199" t="s">
        <v>74</v>
      </c>
      <c r="AU297" s="199" t="s">
        <v>83</v>
      </c>
      <c r="AY297" s="198" t="s">
        <v>152</v>
      </c>
      <c r="BK297" s="200">
        <f>SUM(BK298:BK302)</f>
        <v>0</v>
      </c>
    </row>
    <row r="298" spans="1:65" s="2" customFormat="1" ht="24" customHeight="1">
      <c r="A298" s="34"/>
      <c r="B298" s="35"/>
      <c r="C298" s="203" t="s">
        <v>502</v>
      </c>
      <c r="D298" s="203" t="s">
        <v>155</v>
      </c>
      <c r="E298" s="204" t="s">
        <v>1477</v>
      </c>
      <c r="F298" s="205" t="s">
        <v>1478</v>
      </c>
      <c r="G298" s="206" t="s">
        <v>261</v>
      </c>
      <c r="H298" s="207">
        <v>232.5</v>
      </c>
      <c r="I298" s="208"/>
      <c r="J298" s="209">
        <f>ROUND(I298*H298,2)</f>
        <v>0</v>
      </c>
      <c r="K298" s="205" t="s">
        <v>248</v>
      </c>
      <c r="L298" s="39"/>
      <c r="M298" s="210" t="s">
        <v>1</v>
      </c>
      <c r="N298" s="211" t="s">
        <v>40</v>
      </c>
      <c r="O298" s="71"/>
      <c r="P298" s="212">
        <f>O298*H298</f>
        <v>0</v>
      </c>
      <c r="Q298" s="212">
        <v>4.2999999999999997E-2</v>
      </c>
      <c r="R298" s="212">
        <f>Q298*H298</f>
        <v>9.9974999999999987</v>
      </c>
      <c r="S298" s="212">
        <v>0</v>
      </c>
      <c r="T298" s="213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4" t="s">
        <v>571</v>
      </c>
      <c r="AT298" s="214" t="s">
        <v>155</v>
      </c>
      <c r="AU298" s="214" t="s">
        <v>85</v>
      </c>
      <c r="AY298" s="17" t="s">
        <v>152</v>
      </c>
      <c r="BE298" s="215">
        <f>IF(N298="základní",J298,0)</f>
        <v>0</v>
      </c>
      <c r="BF298" s="215">
        <f>IF(N298="snížená",J298,0)</f>
        <v>0</v>
      </c>
      <c r="BG298" s="215">
        <f>IF(N298="zákl. přenesená",J298,0)</f>
        <v>0</v>
      </c>
      <c r="BH298" s="215">
        <f>IF(N298="sníž. přenesená",J298,0)</f>
        <v>0</v>
      </c>
      <c r="BI298" s="215">
        <f>IF(N298="nulová",J298,0)</f>
        <v>0</v>
      </c>
      <c r="BJ298" s="17" t="s">
        <v>83</v>
      </c>
      <c r="BK298" s="215">
        <f>ROUND(I298*H298,2)</f>
        <v>0</v>
      </c>
      <c r="BL298" s="17" t="s">
        <v>571</v>
      </c>
      <c r="BM298" s="214" t="s">
        <v>1479</v>
      </c>
    </row>
    <row r="299" spans="1:65" s="13" customFormat="1" ht="11.25">
      <c r="B299" s="216"/>
      <c r="C299" s="217"/>
      <c r="D299" s="218" t="s">
        <v>161</v>
      </c>
      <c r="E299" s="219" t="s">
        <v>1</v>
      </c>
      <c r="F299" s="220" t="s">
        <v>1480</v>
      </c>
      <c r="G299" s="217"/>
      <c r="H299" s="221">
        <v>232.5</v>
      </c>
      <c r="I299" s="222"/>
      <c r="J299" s="217"/>
      <c r="K299" s="217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161</v>
      </c>
      <c r="AU299" s="227" t="s">
        <v>85</v>
      </c>
      <c r="AV299" s="13" t="s">
        <v>85</v>
      </c>
      <c r="AW299" s="13" t="s">
        <v>32</v>
      </c>
      <c r="AX299" s="13" t="s">
        <v>83</v>
      </c>
      <c r="AY299" s="227" t="s">
        <v>152</v>
      </c>
    </row>
    <row r="300" spans="1:65" s="2" customFormat="1" ht="16.5" customHeight="1">
      <c r="A300" s="34"/>
      <c r="B300" s="35"/>
      <c r="C300" s="254" t="s">
        <v>507</v>
      </c>
      <c r="D300" s="254" t="s">
        <v>371</v>
      </c>
      <c r="E300" s="255" t="s">
        <v>1481</v>
      </c>
      <c r="F300" s="256" t="s">
        <v>1482</v>
      </c>
      <c r="G300" s="257" t="s">
        <v>431</v>
      </c>
      <c r="H300" s="258">
        <v>465</v>
      </c>
      <c r="I300" s="259"/>
      <c r="J300" s="260">
        <f>ROUND(I300*H300,2)</f>
        <v>0</v>
      </c>
      <c r="K300" s="256" t="s">
        <v>248</v>
      </c>
      <c r="L300" s="261"/>
      <c r="M300" s="262" t="s">
        <v>1</v>
      </c>
      <c r="N300" s="263" t="s">
        <v>40</v>
      </c>
      <c r="O300" s="71"/>
      <c r="P300" s="212">
        <f>O300*H300</f>
        <v>0</v>
      </c>
      <c r="Q300" s="212">
        <v>6.0000000000000001E-3</v>
      </c>
      <c r="R300" s="212">
        <f>Q300*H300</f>
        <v>2.79</v>
      </c>
      <c r="S300" s="212">
        <v>0</v>
      </c>
      <c r="T300" s="21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1483</v>
      </c>
      <c r="AT300" s="214" t="s">
        <v>371</v>
      </c>
      <c r="AU300" s="214" t="s">
        <v>85</v>
      </c>
      <c r="AY300" s="17" t="s">
        <v>152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83</v>
      </c>
      <c r="BK300" s="215">
        <f>ROUND(I300*H300,2)</f>
        <v>0</v>
      </c>
      <c r="BL300" s="17" t="s">
        <v>1483</v>
      </c>
      <c r="BM300" s="214" t="s">
        <v>1484</v>
      </c>
    </row>
    <row r="301" spans="1:65" s="13" customFormat="1" ht="11.25">
      <c r="B301" s="216"/>
      <c r="C301" s="217"/>
      <c r="D301" s="218" t="s">
        <v>161</v>
      </c>
      <c r="E301" s="219" t="s">
        <v>1</v>
      </c>
      <c r="F301" s="220" t="s">
        <v>1485</v>
      </c>
      <c r="G301" s="217"/>
      <c r="H301" s="221">
        <v>465</v>
      </c>
      <c r="I301" s="222"/>
      <c r="J301" s="217"/>
      <c r="K301" s="217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161</v>
      </c>
      <c r="AU301" s="227" t="s">
        <v>85</v>
      </c>
      <c r="AV301" s="13" t="s">
        <v>85</v>
      </c>
      <c r="AW301" s="13" t="s">
        <v>32</v>
      </c>
      <c r="AX301" s="13" t="s">
        <v>83</v>
      </c>
      <c r="AY301" s="227" t="s">
        <v>152</v>
      </c>
    </row>
    <row r="302" spans="1:65" s="2" customFormat="1" ht="16.5" customHeight="1">
      <c r="A302" s="34"/>
      <c r="B302" s="35"/>
      <c r="C302" s="254" t="s">
        <v>512</v>
      </c>
      <c r="D302" s="254" t="s">
        <v>371</v>
      </c>
      <c r="E302" s="255" t="s">
        <v>1486</v>
      </c>
      <c r="F302" s="256" t="s">
        <v>1487</v>
      </c>
      <c r="G302" s="257" t="s">
        <v>431</v>
      </c>
      <c r="H302" s="258">
        <v>232.5</v>
      </c>
      <c r="I302" s="259"/>
      <c r="J302" s="260">
        <f>ROUND(I302*H302,2)</f>
        <v>0</v>
      </c>
      <c r="K302" s="256" t="s">
        <v>248</v>
      </c>
      <c r="L302" s="261"/>
      <c r="M302" s="267" t="s">
        <v>1</v>
      </c>
      <c r="N302" s="268" t="s">
        <v>40</v>
      </c>
      <c r="O302" s="240"/>
      <c r="P302" s="241">
        <f>O302*H302</f>
        <v>0</v>
      </c>
      <c r="Q302" s="241">
        <v>3.1E-2</v>
      </c>
      <c r="R302" s="241">
        <f>Q302*H302</f>
        <v>7.2074999999999996</v>
      </c>
      <c r="S302" s="241">
        <v>0</v>
      </c>
      <c r="T302" s="242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1483</v>
      </c>
      <c r="AT302" s="214" t="s">
        <v>371</v>
      </c>
      <c r="AU302" s="214" t="s">
        <v>85</v>
      </c>
      <c r="AY302" s="17" t="s">
        <v>152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83</v>
      </c>
      <c r="BK302" s="215">
        <f>ROUND(I302*H302,2)</f>
        <v>0</v>
      </c>
      <c r="BL302" s="17" t="s">
        <v>1483</v>
      </c>
      <c r="BM302" s="214" t="s">
        <v>1488</v>
      </c>
    </row>
    <row r="303" spans="1:65" s="2" customFormat="1" ht="6.95" customHeight="1">
      <c r="A303" s="34"/>
      <c r="B303" s="54"/>
      <c r="C303" s="55"/>
      <c r="D303" s="55"/>
      <c r="E303" s="55"/>
      <c r="F303" s="55"/>
      <c r="G303" s="55"/>
      <c r="H303" s="55"/>
      <c r="I303" s="152"/>
      <c r="J303" s="55"/>
      <c r="K303" s="55"/>
      <c r="L303" s="39"/>
      <c r="M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</sheetData>
  <sheetProtection algorithmName="SHA-512" hashValue="xYVeRdz2ChxyjN7gYSzod8qOe5sSagResRmI6FIhhMMitaaMCsh2YjPsiX3hGfJcsvk1ZhjKH2M9xujttv8zag==" saltValue="M/sddlQJKZQKx/NdHYa4//Rb6vXI5bCNTJIr/ZjdOTzTgKf79lv4PI+KZA6mdJTsmXlPNmAq4xSCW5+oNE9wZA==" spinCount="100000" sheet="1" objects="1" scenarios="1" formatColumns="0" formatRows="0" autoFilter="0"/>
  <autoFilter ref="C125:K302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103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1489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ROUND((SUM(BE124:BE184)),  2)</f>
        <v>0</v>
      </c>
      <c r="G33" s="34"/>
      <c r="H33" s="34"/>
      <c r="I33" s="131">
        <v>0.21</v>
      </c>
      <c r="J33" s="130">
        <f>ROUND(((SUM(BE124:BE184))*I33),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ROUND((SUM(BF124:BF184)),  2)</f>
        <v>0</v>
      </c>
      <c r="G34" s="34"/>
      <c r="H34" s="34"/>
      <c r="I34" s="131">
        <v>0.15</v>
      </c>
      <c r="J34" s="130">
        <f>ROUND(((SUM(BF124:BF184))*I34),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ROUND((SUM(BG124:BG184)),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ROUND((SUM(BH124:BH184)),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ROUND((SUM(BI124:BI184)),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104.1 - SO 104.1 Zpevněná plocha pro odpočinek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J125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J126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J148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237</v>
      </c>
      <c r="E100" s="171"/>
      <c r="F100" s="171"/>
      <c r="G100" s="171"/>
      <c r="H100" s="171"/>
      <c r="I100" s="172"/>
      <c r="J100" s="173">
        <f>J151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239</v>
      </c>
      <c r="E101" s="171"/>
      <c r="F101" s="171"/>
      <c r="G101" s="171"/>
      <c r="H101" s="171"/>
      <c r="I101" s="172"/>
      <c r="J101" s="173">
        <f>J158</f>
        <v>0</v>
      </c>
      <c r="K101" s="169"/>
      <c r="L101" s="174"/>
    </row>
    <row r="102" spans="1:31" s="10" customFormat="1" ht="14.85" hidden="1" customHeight="1">
      <c r="B102" s="168"/>
      <c r="C102" s="169"/>
      <c r="D102" s="170" t="s">
        <v>1490</v>
      </c>
      <c r="E102" s="171"/>
      <c r="F102" s="171"/>
      <c r="G102" s="171"/>
      <c r="H102" s="171"/>
      <c r="I102" s="172"/>
      <c r="J102" s="173">
        <f>J159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240</v>
      </c>
      <c r="E103" s="171"/>
      <c r="F103" s="171"/>
      <c r="G103" s="171"/>
      <c r="H103" s="171"/>
      <c r="I103" s="172"/>
      <c r="J103" s="173">
        <f>J164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241</v>
      </c>
      <c r="E104" s="171"/>
      <c r="F104" s="171"/>
      <c r="G104" s="171"/>
      <c r="H104" s="171"/>
      <c r="I104" s="172"/>
      <c r="J104" s="173">
        <f>J183</f>
        <v>0</v>
      </c>
      <c r="K104" s="169"/>
      <c r="L104" s="174"/>
    </row>
    <row r="105" spans="1:31" s="2" customFormat="1" ht="21.75" hidden="1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hidden="1" customHeight="1">
      <c r="A106" s="34"/>
      <c r="B106" s="54"/>
      <c r="C106" s="55"/>
      <c r="D106" s="55"/>
      <c r="E106" s="55"/>
      <c r="F106" s="55"/>
      <c r="G106" s="55"/>
      <c r="H106" s="55"/>
      <c r="I106" s="152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ht="11.25" hidden="1"/>
    <row r="108" spans="1:31" ht="11.25" hidden="1"/>
    <row r="109" spans="1:31" ht="11.25" hidden="1"/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55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136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317" t="str">
        <f>E7</f>
        <v>2018-310 RK Krkoškova</v>
      </c>
      <c r="F114" s="318"/>
      <c r="G114" s="318"/>
      <c r="H114" s="318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123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89" t="str">
        <f>E9</f>
        <v>SO 104.1 - SO 104.1 Zpevněná plocha pro odpočinek</v>
      </c>
      <c r="F116" s="319"/>
      <c r="G116" s="319"/>
      <c r="H116" s="319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 xml:space="preserve"> </v>
      </c>
      <c r="G118" s="36"/>
      <c r="H118" s="36"/>
      <c r="I118" s="117" t="s">
        <v>22</v>
      </c>
      <c r="J118" s="66" t="str">
        <f>IF(J12="","",J12)</f>
        <v>18.6.2019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7.95" customHeight="1">
      <c r="A120" s="34"/>
      <c r="B120" s="35"/>
      <c r="C120" s="29" t="s">
        <v>24</v>
      </c>
      <c r="D120" s="36"/>
      <c r="E120" s="36"/>
      <c r="F120" s="27" t="str">
        <f>E15</f>
        <v xml:space="preserve">Brněnské komunikace a. s  </v>
      </c>
      <c r="G120" s="36"/>
      <c r="H120" s="36"/>
      <c r="I120" s="117" t="s">
        <v>30</v>
      </c>
      <c r="J120" s="32" t="str">
        <f>E21</f>
        <v>PK OSSENDORF s.r.o.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7.95" customHeight="1">
      <c r="A121" s="34"/>
      <c r="B121" s="35"/>
      <c r="C121" s="29" t="s">
        <v>28</v>
      </c>
      <c r="D121" s="36"/>
      <c r="E121" s="36"/>
      <c r="F121" s="27" t="str">
        <f>IF(E18="","",E18)</f>
        <v>Vyplň údaj</v>
      </c>
      <c r="G121" s="36"/>
      <c r="H121" s="36"/>
      <c r="I121" s="117" t="s">
        <v>33</v>
      </c>
      <c r="J121" s="32" t="str">
        <f>E24</f>
        <v>PK OSSENDORF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75"/>
      <c r="B123" s="176"/>
      <c r="C123" s="177" t="s">
        <v>137</v>
      </c>
      <c r="D123" s="178" t="s">
        <v>60</v>
      </c>
      <c r="E123" s="178" t="s">
        <v>56</v>
      </c>
      <c r="F123" s="178" t="s">
        <v>57</v>
      </c>
      <c r="G123" s="178" t="s">
        <v>138</v>
      </c>
      <c r="H123" s="178" t="s">
        <v>139</v>
      </c>
      <c r="I123" s="179" t="s">
        <v>140</v>
      </c>
      <c r="J123" s="178" t="s">
        <v>127</v>
      </c>
      <c r="K123" s="180" t="s">
        <v>141</v>
      </c>
      <c r="L123" s="181"/>
      <c r="M123" s="75" t="s">
        <v>1</v>
      </c>
      <c r="N123" s="76" t="s">
        <v>39</v>
      </c>
      <c r="O123" s="76" t="s">
        <v>142</v>
      </c>
      <c r="P123" s="76" t="s">
        <v>143</v>
      </c>
      <c r="Q123" s="76" t="s">
        <v>144</v>
      </c>
      <c r="R123" s="76" t="s">
        <v>145</v>
      </c>
      <c r="S123" s="76" t="s">
        <v>146</v>
      </c>
      <c r="T123" s="77" t="s">
        <v>147</v>
      </c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</row>
    <row r="124" spans="1:65" s="2" customFormat="1" ht="22.9" customHeight="1">
      <c r="A124" s="34"/>
      <c r="B124" s="35"/>
      <c r="C124" s="82" t="s">
        <v>148</v>
      </c>
      <c r="D124" s="36"/>
      <c r="E124" s="36"/>
      <c r="F124" s="36"/>
      <c r="G124" s="36"/>
      <c r="H124" s="36"/>
      <c r="I124" s="115"/>
      <c r="J124" s="182">
        <f>BK124</f>
        <v>0</v>
      </c>
      <c r="K124" s="36"/>
      <c r="L124" s="39"/>
      <c r="M124" s="78"/>
      <c r="N124" s="183"/>
      <c r="O124" s="79"/>
      <c r="P124" s="184">
        <f>P125</f>
        <v>0</v>
      </c>
      <c r="Q124" s="79"/>
      <c r="R124" s="184">
        <f>R125</f>
        <v>5.6165546200000005</v>
      </c>
      <c r="S124" s="79"/>
      <c r="T124" s="185">
        <f>T125</f>
        <v>4.0398000000000005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74</v>
      </c>
      <c r="AU124" s="17" t="s">
        <v>129</v>
      </c>
      <c r="BK124" s="186">
        <f>BK125</f>
        <v>0</v>
      </c>
    </row>
    <row r="125" spans="1:65" s="12" customFormat="1" ht="25.9" customHeight="1">
      <c r="B125" s="187"/>
      <c r="C125" s="188"/>
      <c r="D125" s="189" t="s">
        <v>74</v>
      </c>
      <c r="E125" s="190" t="s">
        <v>242</v>
      </c>
      <c r="F125" s="190" t="s">
        <v>243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P126+P148+P151+P158+P164+P183</f>
        <v>0</v>
      </c>
      <c r="Q125" s="195"/>
      <c r="R125" s="196">
        <f>R126+R148+R151+R158+R164+R183</f>
        <v>5.6165546200000005</v>
      </c>
      <c r="S125" s="195"/>
      <c r="T125" s="197">
        <f>T126+T148+T151+T158+T164+T183</f>
        <v>4.0398000000000005</v>
      </c>
      <c r="AR125" s="198" t="s">
        <v>83</v>
      </c>
      <c r="AT125" s="199" t="s">
        <v>74</v>
      </c>
      <c r="AU125" s="199" t="s">
        <v>75</v>
      </c>
      <c r="AY125" s="198" t="s">
        <v>152</v>
      </c>
      <c r="BK125" s="200">
        <f>BK126+BK148+BK151+BK158+BK164+BK183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83</v>
      </c>
      <c r="F126" s="201" t="s">
        <v>244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SUM(P127:P147)</f>
        <v>0</v>
      </c>
      <c r="Q126" s="195"/>
      <c r="R126" s="196">
        <f>SUM(R127:R147)</f>
        <v>0</v>
      </c>
      <c r="S126" s="195"/>
      <c r="T126" s="197">
        <f>SUM(T127:T147)</f>
        <v>4.0398000000000005</v>
      </c>
      <c r="AR126" s="198" t="s">
        <v>83</v>
      </c>
      <c r="AT126" s="199" t="s">
        <v>74</v>
      </c>
      <c r="AU126" s="199" t="s">
        <v>83</v>
      </c>
      <c r="AY126" s="198" t="s">
        <v>152</v>
      </c>
      <c r="BK126" s="200">
        <f>SUM(BK127:BK147)</f>
        <v>0</v>
      </c>
    </row>
    <row r="127" spans="1:65" s="2" customFormat="1" ht="24" customHeight="1">
      <c r="A127" s="34"/>
      <c r="B127" s="35"/>
      <c r="C127" s="203" t="s">
        <v>83</v>
      </c>
      <c r="D127" s="203" t="s">
        <v>155</v>
      </c>
      <c r="E127" s="204" t="s">
        <v>1336</v>
      </c>
      <c r="F127" s="205" t="s">
        <v>1337</v>
      </c>
      <c r="G127" s="206" t="s">
        <v>247</v>
      </c>
      <c r="H127" s="207">
        <v>10.1</v>
      </c>
      <c r="I127" s="208"/>
      <c r="J127" s="209">
        <f>ROUND(I127*H127,2)</f>
        <v>0</v>
      </c>
      <c r="K127" s="205" t="s">
        <v>248</v>
      </c>
      <c r="L127" s="39"/>
      <c r="M127" s="210" t="s">
        <v>1</v>
      </c>
      <c r="N127" s="211" t="s">
        <v>40</v>
      </c>
      <c r="O127" s="71"/>
      <c r="P127" s="212">
        <f>O127*H127</f>
        <v>0</v>
      </c>
      <c r="Q127" s="212">
        <v>0</v>
      </c>
      <c r="R127" s="212">
        <f>Q127*H127</f>
        <v>0</v>
      </c>
      <c r="S127" s="212">
        <v>9.8000000000000004E-2</v>
      </c>
      <c r="T127" s="213">
        <f>S127*H127</f>
        <v>0.98980000000000001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172</v>
      </c>
      <c r="AT127" s="214" t="s">
        <v>155</v>
      </c>
      <c r="AU127" s="214" t="s">
        <v>85</v>
      </c>
      <c r="AY127" s="17" t="s">
        <v>152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83</v>
      </c>
      <c r="BK127" s="215">
        <f>ROUND(I127*H127,2)</f>
        <v>0</v>
      </c>
      <c r="BL127" s="17" t="s">
        <v>172</v>
      </c>
      <c r="BM127" s="214" t="s">
        <v>1491</v>
      </c>
    </row>
    <row r="128" spans="1:65" s="13" customFormat="1" ht="22.5">
      <c r="B128" s="216"/>
      <c r="C128" s="217"/>
      <c r="D128" s="218" t="s">
        <v>161</v>
      </c>
      <c r="E128" s="219" t="s">
        <v>1</v>
      </c>
      <c r="F128" s="220" t="s">
        <v>1492</v>
      </c>
      <c r="G128" s="217"/>
      <c r="H128" s="221">
        <v>10.1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161</v>
      </c>
      <c r="AU128" s="227" t="s">
        <v>85</v>
      </c>
      <c r="AV128" s="13" t="s">
        <v>85</v>
      </c>
      <c r="AW128" s="13" t="s">
        <v>32</v>
      </c>
      <c r="AX128" s="13" t="s">
        <v>83</v>
      </c>
      <c r="AY128" s="227" t="s">
        <v>152</v>
      </c>
    </row>
    <row r="129" spans="1:65" s="2" customFormat="1" ht="24" customHeight="1">
      <c r="A129" s="34"/>
      <c r="B129" s="35"/>
      <c r="C129" s="203" t="s">
        <v>85</v>
      </c>
      <c r="D129" s="203" t="s">
        <v>155</v>
      </c>
      <c r="E129" s="204" t="s">
        <v>245</v>
      </c>
      <c r="F129" s="205" t="s">
        <v>246</v>
      </c>
      <c r="G129" s="206" t="s">
        <v>247</v>
      </c>
      <c r="H129" s="207">
        <v>10.1</v>
      </c>
      <c r="I129" s="208"/>
      <c r="J129" s="209">
        <f>ROUND(I129*H129,2)</f>
        <v>0</v>
      </c>
      <c r="K129" s="205" t="s">
        <v>248</v>
      </c>
      <c r="L129" s="39"/>
      <c r="M129" s="210" t="s">
        <v>1</v>
      </c>
      <c r="N129" s="211" t="s">
        <v>40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0.22</v>
      </c>
      <c r="T129" s="213">
        <f>S129*H129</f>
        <v>2.222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172</v>
      </c>
      <c r="AT129" s="214" t="s">
        <v>155</v>
      </c>
      <c r="AU129" s="214" t="s">
        <v>85</v>
      </c>
      <c r="AY129" s="17" t="s">
        <v>152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83</v>
      </c>
      <c r="BK129" s="215">
        <f>ROUND(I129*H129,2)</f>
        <v>0</v>
      </c>
      <c r="BL129" s="17" t="s">
        <v>172</v>
      </c>
      <c r="BM129" s="214" t="s">
        <v>1493</v>
      </c>
    </row>
    <row r="130" spans="1:65" s="13" customFormat="1" ht="22.5">
      <c r="B130" s="216"/>
      <c r="C130" s="217"/>
      <c r="D130" s="218" t="s">
        <v>161</v>
      </c>
      <c r="E130" s="219" t="s">
        <v>1</v>
      </c>
      <c r="F130" s="220" t="s">
        <v>1494</v>
      </c>
      <c r="G130" s="217"/>
      <c r="H130" s="221">
        <v>10.1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161</v>
      </c>
      <c r="AU130" s="227" t="s">
        <v>85</v>
      </c>
      <c r="AV130" s="13" t="s">
        <v>85</v>
      </c>
      <c r="AW130" s="13" t="s">
        <v>32</v>
      </c>
      <c r="AX130" s="13" t="s">
        <v>83</v>
      </c>
      <c r="AY130" s="227" t="s">
        <v>152</v>
      </c>
    </row>
    <row r="131" spans="1:65" s="2" customFormat="1" ht="16.5" customHeight="1">
      <c r="A131" s="34"/>
      <c r="B131" s="35"/>
      <c r="C131" s="203" t="s">
        <v>168</v>
      </c>
      <c r="D131" s="203" t="s">
        <v>155</v>
      </c>
      <c r="E131" s="204" t="s">
        <v>268</v>
      </c>
      <c r="F131" s="205" t="s">
        <v>269</v>
      </c>
      <c r="G131" s="206" t="s">
        <v>261</v>
      </c>
      <c r="H131" s="207">
        <v>7.2</v>
      </c>
      <c r="I131" s="208"/>
      <c r="J131" s="209">
        <f>ROUND(I131*H131,2)</f>
        <v>0</v>
      </c>
      <c r="K131" s="205" t="s">
        <v>248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0.115</v>
      </c>
      <c r="T131" s="213">
        <f>S131*H131</f>
        <v>0.82800000000000007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172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172</v>
      </c>
      <c r="BM131" s="214" t="s">
        <v>1495</v>
      </c>
    </row>
    <row r="132" spans="1:65" s="13" customFormat="1" ht="22.5">
      <c r="B132" s="216"/>
      <c r="C132" s="217"/>
      <c r="D132" s="218" t="s">
        <v>161</v>
      </c>
      <c r="E132" s="219" t="s">
        <v>1</v>
      </c>
      <c r="F132" s="220" t="s">
        <v>1496</v>
      </c>
      <c r="G132" s="217"/>
      <c r="H132" s="221">
        <v>7.2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161</v>
      </c>
      <c r="AU132" s="227" t="s">
        <v>85</v>
      </c>
      <c r="AV132" s="13" t="s">
        <v>85</v>
      </c>
      <c r="AW132" s="13" t="s">
        <v>32</v>
      </c>
      <c r="AX132" s="13" t="s">
        <v>83</v>
      </c>
      <c r="AY132" s="227" t="s">
        <v>152</v>
      </c>
    </row>
    <row r="133" spans="1:65" s="2" customFormat="1" ht="24" customHeight="1">
      <c r="A133" s="34"/>
      <c r="B133" s="35"/>
      <c r="C133" s="203" t="s">
        <v>172</v>
      </c>
      <c r="D133" s="203" t="s">
        <v>155</v>
      </c>
      <c r="E133" s="204" t="s">
        <v>278</v>
      </c>
      <c r="F133" s="205" t="s">
        <v>279</v>
      </c>
      <c r="G133" s="206" t="s">
        <v>280</v>
      </c>
      <c r="H133" s="207">
        <v>4.8819999999999997</v>
      </c>
      <c r="I133" s="208"/>
      <c r="J133" s="209">
        <f>ROUND(I133*H133,2)</f>
        <v>0</v>
      </c>
      <c r="K133" s="205" t="s">
        <v>248</v>
      </c>
      <c r="L133" s="39"/>
      <c r="M133" s="210" t="s">
        <v>1</v>
      </c>
      <c r="N133" s="211" t="s">
        <v>40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172</v>
      </c>
      <c r="AT133" s="214" t="s">
        <v>155</v>
      </c>
      <c r="AU133" s="214" t="s">
        <v>85</v>
      </c>
      <c r="AY133" s="17" t="s">
        <v>152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83</v>
      </c>
      <c r="BK133" s="215">
        <f>ROUND(I133*H133,2)</f>
        <v>0</v>
      </c>
      <c r="BL133" s="17" t="s">
        <v>172</v>
      </c>
      <c r="BM133" s="214" t="s">
        <v>1497</v>
      </c>
    </row>
    <row r="134" spans="1:65" s="13" customFormat="1" ht="11.25">
      <c r="B134" s="216"/>
      <c r="C134" s="217"/>
      <c r="D134" s="218" t="s">
        <v>161</v>
      </c>
      <c r="E134" s="219" t="s">
        <v>1</v>
      </c>
      <c r="F134" s="220" t="s">
        <v>1498</v>
      </c>
      <c r="G134" s="217"/>
      <c r="H134" s="221">
        <v>2.6720000000000002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75</v>
      </c>
      <c r="AY134" s="227" t="s">
        <v>152</v>
      </c>
    </row>
    <row r="135" spans="1:65" s="13" customFormat="1" ht="22.5">
      <c r="B135" s="216"/>
      <c r="C135" s="217"/>
      <c r="D135" s="218" t="s">
        <v>161</v>
      </c>
      <c r="E135" s="219" t="s">
        <v>1</v>
      </c>
      <c r="F135" s="220" t="s">
        <v>1499</v>
      </c>
      <c r="G135" s="217"/>
      <c r="H135" s="221">
        <v>0.59399999999999997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161</v>
      </c>
      <c r="AU135" s="227" t="s">
        <v>85</v>
      </c>
      <c r="AV135" s="13" t="s">
        <v>85</v>
      </c>
      <c r="AW135" s="13" t="s">
        <v>32</v>
      </c>
      <c r="AX135" s="13" t="s">
        <v>75</v>
      </c>
      <c r="AY135" s="227" t="s">
        <v>152</v>
      </c>
    </row>
    <row r="136" spans="1:65" s="13" customFormat="1" ht="22.5">
      <c r="B136" s="216"/>
      <c r="C136" s="217"/>
      <c r="D136" s="218" t="s">
        <v>161</v>
      </c>
      <c r="E136" s="219" t="s">
        <v>1</v>
      </c>
      <c r="F136" s="220" t="s">
        <v>1500</v>
      </c>
      <c r="G136" s="217"/>
      <c r="H136" s="221">
        <v>1.6160000000000001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161</v>
      </c>
      <c r="AU136" s="227" t="s">
        <v>85</v>
      </c>
      <c r="AV136" s="13" t="s">
        <v>85</v>
      </c>
      <c r="AW136" s="13" t="s">
        <v>32</v>
      </c>
      <c r="AX136" s="13" t="s">
        <v>75</v>
      </c>
      <c r="AY136" s="227" t="s">
        <v>152</v>
      </c>
    </row>
    <row r="137" spans="1:65" s="15" customFormat="1" ht="11.25">
      <c r="B137" s="243"/>
      <c r="C137" s="244"/>
      <c r="D137" s="218" t="s">
        <v>161</v>
      </c>
      <c r="E137" s="245" t="s">
        <v>1</v>
      </c>
      <c r="F137" s="246" t="s">
        <v>273</v>
      </c>
      <c r="G137" s="244"/>
      <c r="H137" s="247">
        <v>4.8819999999999997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AT137" s="253" t="s">
        <v>161</v>
      </c>
      <c r="AU137" s="253" t="s">
        <v>85</v>
      </c>
      <c r="AV137" s="15" t="s">
        <v>172</v>
      </c>
      <c r="AW137" s="15" t="s">
        <v>32</v>
      </c>
      <c r="AX137" s="15" t="s">
        <v>83</v>
      </c>
      <c r="AY137" s="253" t="s">
        <v>152</v>
      </c>
    </row>
    <row r="138" spans="1:65" s="2" customFormat="1" ht="24" customHeight="1">
      <c r="A138" s="34"/>
      <c r="B138" s="35"/>
      <c r="C138" s="203" t="s">
        <v>151</v>
      </c>
      <c r="D138" s="203" t="s">
        <v>155</v>
      </c>
      <c r="E138" s="204" t="s">
        <v>286</v>
      </c>
      <c r="F138" s="205" t="s">
        <v>287</v>
      </c>
      <c r="G138" s="206" t="s">
        <v>280</v>
      </c>
      <c r="H138" s="207">
        <v>4.8819999999999997</v>
      </c>
      <c r="I138" s="208"/>
      <c r="J138" s="209">
        <f>ROUND(I138*H138,2)</f>
        <v>0</v>
      </c>
      <c r="K138" s="205" t="s">
        <v>248</v>
      </c>
      <c r="L138" s="39"/>
      <c r="M138" s="210" t="s">
        <v>1</v>
      </c>
      <c r="N138" s="211" t="s">
        <v>40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172</v>
      </c>
      <c r="AT138" s="214" t="s">
        <v>155</v>
      </c>
      <c r="AU138" s="214" t="s">
        <v>85</v>
      </c>
      <c r="AY138" s="17" t="s">
        <v>152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83</v>
      </c>
      <c r="BK138" s="215">
        <f>ROUND(I138*H138,2)</f>
        <v>0</v>
      </c>
      <c r="BL138" s="17" t="s">
        <v>172</v>
      </c>
      <c r="BM138" s="214" t="s">
        <v>1501</v>
      </c>
    </row>
    <row r="139" spans="1:65" s="2" customFormat="1" ht="24" customHeight="1">
      <c r="A139" s="34"/>
      <c r="B139" s="35"/>
      <c r="C139" s="203" t="s">
        <v>182</v>
      </c>
      <c r="D139" s="203" t="s">
        <v>155</v>
      </c>
      <c r="E139" s="204" t="s">
        <v>311</v>
      </c>
      <c r="F139" s="205" t="s">
        <v>312</v>
      </c>
      <c r="G139" s="206" t="s">
        <v>280</v>
      </c>
      <c r="H139" s="207">
        <v>0.67800000000000005</v>
      </c>
      <c r="I139" s="208"/>
      <c r="J139" s="209">
        <f>ROUND(I139*H139,2)</f>
        <v>0</v>
      </c>
      <c r="K139" s="205" t="s">
        <v>248</v>
      </c>
      <c r="L139" s="39"/>
      <c r="M139" s="210" t="s">
        <v>1</v>
      </c>
      <c r="N139" s="211" t="s">
        <v>40</v>
      </c>
      <c r="O139" s="71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172</v>
      </c>
      <c r="AT139" s="214" t="s">
        <v>155</v>
      </c>
      <c r="AU139" s="214" t="s">
        <v>85</v>
      </c>
      <c r="AY139" s="17" t="s">
        <v>152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83</v>
      </c>
      <c r="BK139" s="215">
        <f>ROUND(I139*H139,2)</f>
        <v>0</v>
      </c>
      <c r="BL139" s="17" t="s">
        <v>172</v>
      </c>
      <c r="BM139" s="214" t="s">
        <v>1502</v>
      </c>
    </row>
    <row r="140" spans="1:65" s="13" customFormat="1" ht="22.5">
      <c r="B140" s="216"/>
      <c r="C140" s="217"/>
      <c r="D140" s="218" t="s">
        <v>161</v>
      </c>
      <c r="E140" s="219" t="s">
        <v>1</v>
      </c>
      <c r="F140" s="220" t="s">
        <v>1503</v>
      </c>
      <c r="G140" s="217"/>
      <c r="H140" s="221">
        <v>0.67800000000000005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85</v>
      </c>
      <c r="AV140" s="13" t="s">
        <v>85</v>
      </c>
      <c r="AW140" s="13" t="s">
        <v>32</v>
      </c>
      <c r="AX140" s="13" t="s">
        <v>83</v>
      </c>
      <c r="AY140" s="227" t="s">
        <v>152</v>
      </c>
    </row>
    <row r="141" spans="1:65" s="2" customFormat="1" ht="24" customHeight="1">
      <c r="A141" s="34"/>
      <c r="B141" s="35"/>
      <c r="C141" s="203" t="s">
        <v>189</v>
      </c>
      <c r="D141" s="203" t="s">
        <v>155</v>
      </c>
      <c r="E141" s="204" t="s">
        <v>345</v>
      </c>
      <c r="F141" s="205" t="s">
        <v>346</v>
      </c>
      <c r="G141" s="206" t="s">
        <v>280</v>
      </c>
      <c r="H141" s="207">
        <v>5.56</v>
      </c>
      <c r="I141" s="208"/>
      <c r="J141" s="209">
        <f>ROUND(I141*H141,2)</f>
        <v>0</v>
      </c>
      <c r="K141" s="205" t="s">
        <v>248</v>
      </c>
      <c r="L141" s="39"/>
      <c r="M141" s="210" t="s">
        <v>1</v>
      </c>
      <c r="N141" s="211" t="s">
        <v>40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172</v>
      </c>
      <c r="AT141" s="214" t="s">
        <v>155</v>
      </c>
      <c r="AU141" s="214" t="s">
        <v>85</v>
      </c>
      <c r="AY141" s="17" t="s">
        <v>152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83</v>
      </c>
      <c r="BK141" s="215">
        <f>ROUND(I141*H141,2)</f>
        <v>0</v>
      </c>
      <c r="BL141" s="17" t="s">
        <v>172</v>
      </c>
      <c r="BM141" s="214" t="s">
        <v>1504</v>
      </c>
    </row>
    <row r="142" spans="1:65" s="13" customFormat="1" ht="11.25">
      <c r="B142" s="216"/>
      <c r="C142" s="217"/>
      <c r="D142" s="218" t="s">
        <v>161</v>
      </c>
      <c r="E142" s="219" t="s">
        <v>1</v>
      </c>
      <c r="F142" s="220" t="s">
        <v>1505</v>
      </c>
      <c r="G142" s="217"/>
      <c r="H142" s="221">
        <v>5.56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161</v>
      </c>
      <c r="AU142" s="227" t="s">
        <v>85</v>
      </c>
      <c r="AV142" s="13" t="s">
        <v>85</v>
      </c>
      <c r="AW142" s="13" t="s">
        <v>32</v>
      </c>
      <c r="AX142" s="13" t="s">
        <v>83</v>
      </c>
      <c r="AY142" s="227" t="s">
        <v>152</v>
      </c>
    </row>
    <row r="143" spans="1:65" s="2" customFormat="1" ht="16.5" customHeight="1">
      <c r="A143" s="34"/>
      <c r="B143" s="35"/>
      <c r="C143" s="203" t="s">
        <v>193</v>
      </c>
      <c r="D143" s="203" t="s">
        <v>155</v>
      </c>
      <c r="E143" s="204" t="s">
        <v>354</v>
      </c>
      <c r="F143" s="205" t="s">
        <v>355</v>
      </c>
      <c r="G143" s="206" t="s">
        <v>280</v>
      </c>
      <c r="H143" s="207">
        <v>5.56</v>
      </c>
      <c r="I143" s="208"/>
      <c r="J143" s="209">
        <f>ROUND(I143*H143,2)</f>
        <v>0</v>
      </c>
      <c r="K143" s="205" t="s">
        <v>248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172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172</v>
      </c>
      <c r="BM143" s="214" t="s">
        <v>1506</v>
      </c>
    </row>
    <row r="144" spans="1:65" s="2" customFormat="1" ht="24" customHeight="1">
      <c r="A144" s="34"/>
      <c r="B144" s="35"/>
      <c r="C144" s="203" t="s">
        <v>197</v>
      </c>
      <c r="D144" s="203" t="s">
        <v>155</v>
      </c>
      <c r="E144" s="204" t="s">
        <v>359</v>
      </c>
      <c r="F144" s="205" t="s">
        <v>360</v>
      </c>
      <c r="G144" s="206" t="s">
        <v>361</v>
      </c>
      <c r="H144" s="207">
        <v>10.007999999999999</v>
      </c>
      <c r="I144" s="208"/>
      <c r="J144" s="209">
        <f>ROUND(I144*H144,2)</f>
        <v>0</v>
      </c>
      <c r="K144" s="205" t="s">
        <v>248</v>
      </c>
      <c r="L144" s="39"/>
      <c r="M144" s="210" t="s">
        <v>1</v>
      </c>
      <c r="N144" s="211" t="s">
        <v>40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172</v>
      </c>
      <c r="AT144" s="214" t="s">
        <v>155</v>
      </c>
      <c r="AU144" s="214" t="s">
        <v>85</v>
      </c>
      <c r="AY144" s="17" t="s">
        <v>152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83</v>
      </c>
      <c r="BK144" s="215">
        <f>ROUND(I144*H144,2)</f>
        <v>0</v>
      </c>
      <c r="BL144" s="17" t="s">
        <v>172</v>
      </c>
      <c r="BM144" s="214" t="s">
        <v>1507</v>
      </c>
    </row>
    <row r="145" spans="1:65" s="13" customFormat="1" ht="11.25">
      <c r="B145" s="216"/>
      <c r="C145" s="217"/>
      <c r="D145" s="218" t="s">
        <v>161</v>
      </c>
      <c r="E145" s="219" t="s">
        <v>1</v>
      </c>
      <c r="F145" s="220" t="s">
        <v>1508</v>
      </c>
      <c r="G145" s="217"/>
      <c r="H145" s="221">
        <v>10.007999999999999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161</v>
      </c>
      <c r="AU145" s="227" t="s">
        <v>85</v>
      </c>
      <c r="AV145" s="13" t="s">
        <v>85</v>
      </c>
      <c r="AW145" s="13" t="s">
        <v>32</v>
      </c>
      <c r="AX145" s="13" t="s">
        <v>83</v>
      </c>
      <c r="AY145" s="227" t="s">
        <v>152</v>
      </c>
    </row>
    <row r="146" spans="1:65" s="2" customFormat="1" ht="16.5" customHeight="1">
      <c r="A146" s="34"/>
      <c r="B146" s="35"/>
      <c r="C146" s="203" t="s">
        <v>202</v>
      </c>
      <c r="D146" s="203" t="s">
        <v>155</v>
      </c>
      <c r="E146" s="204" t="s">
        <v>382</v>
      </c>
      <c r="F146" s="205" t="s">
        <v>383</v>
      </c>
      <c r="G146" s="206" t="s">
        <v>247</v>
      </c>
      <c r="H146" s="207">
        <v>16.7</v>
      </c>
      <c r="I146" s="208"/>
      <c r="J146" s="209">
        <f>ROUND(I146*H146,2)</f>
        <v>0</v>
      </c>
      <c r="K146" s="205" t="s">
        <v>248</v>
      </c>
      <c r="L146" s="39"/>
      <c r="M146" s="210" t="s">
        <v>1</v>
      </c>
      <c r="N146" s="211" t="s">
        <v>40</v>
      </c>
      <c r="O146" s="71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172</v>
      </c>
      <c r="AT146" s="214" t="s">
        <v>155</v>
      </c>
      <c r="AU146" s="214" t="s">
        <v>85</v>
      </c>
      <c r="AY146" s="17" t="s">
        <v>152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83</v>
      </c>
      <c r="BK146" s="215">
        <f>ROUND(I146*H146,2)</f>
        <v>0</v>
      </c>
      <c r="BL146" s="17" t="s">
        <v>172</v>
      </c>
      <c r="BM146" s="214" t="s">
        <v>1509</v>
      </c>
    </row>
    <row r="147" spans="1:65" s="13" customFormat="1" ht="11.25">
      <c r="B147" s="216"/>
      <c r="C147" s="217"/>
      <c r="D147" s="218" t="s">
        <v>161</v>
      </c>
      <c r="E147" s="219" t="s">
        <v>1</v>
      </c>
      <c r="F147" s="220" t="s">
        <v>1510</v>
      </c>
      <c r="G147" s="217"/>
      <c r="H147" s="221">
        <v>16.7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83</v>
      </c>
      <c r="AY147" s="227" t="s">
        <v>152</v>
      </c>
    </row>
    <row r="148" spans="1:65" s="12" customFormat="1" ht="22.9" customHeight="1">
      <c r="B148" s="187"/>
      <c r="C148" s="188"/>
      <c r="D148" s="189" t="s">
        <v>74</v>
      </c>
      <c r="E148" s="201" t="s">
        <v>85</v>
      </c>
      <c r="F148" s="201" t="s">
        <v>389</v>
      </c>
      <c r="G148" s="188"/>
      <c r="H148" s="188"/>
      <c r="I148" s="191"/>
      <c r="J148" s="202">
        <f>BK148</f>
        <v>0</v>
      </c>
      <c r="K148" s="188"/>
      <c r="L148" s="193"/>
      <c r="M148" s="194"/>
      <c r="N148" s="195"/>
      <c r="O148" s="195"/>
      <c r="P148" s="196">
        <f>SUM(P149:P150)</f>
        <v>0</v>
      </c>
      <c r="Q148" s="195"/>
      <c r="R148" s="196">
        <f>SUM(R149:R150)</f>
        <v>1.6633306200000002</v>
      </c>
      <c r="S148" s="195"/>
      <c r="T148" s="197">
        <f>SUM(T149:T150)</f>
        <v>0</v>
      </c>
      <c r="AR148" s="198" t="s">
        <v>83</v>
      </c>
      <c r="AT148" s="199" t="s">
        <v>74</v>
      </c>
      <c r="AU148" s="199" t="s">
        <v>83</v>
      </c>
      <c r="AY148" s="198" t="s">
        <v>152</v>
      </c>
      <c r="BK148" s="200">
        <f>SUM(BK149:BK150)</f>
        <v>0</v>
      </c>
    </row>
    <row r="149" spans="1:65" s="2" customFormat="1" ht="16.5" customHeight="1">
      <c r="A149" s="34"/>
      <c r="B149" s="35"/>
      <c r="C149" s="203" t="s">
        <v>212</v>
      </c>
      <c r="D149" s="203" t="s">
        <v>155</v>
      </c>
      <c r="E149" s="204" t="s">
        <v>1511</v>
      </c>
      <c r="F149" s="205" t="s">
        <v>1512</v>
      </c>
      <c r="G149" s="206" t="s">
        <v>280</v>
      </c>
      <c r="H149" s="207">
        <v>0.67800000000000005</v>
      </c>
      <c r="I149" s="208"/>
      <c r="J149" s="209">
        <f>ROUND(I149*H149,2)</f>
        <v>0</v>
      </c>
      <c r="K149" s="205" t="s">
        <v>248</v>
      </c>
      <c r="L149" s="39"/>
      <c r="M149" s="210" t="s">
        <v>1</v>
      </c>
      <c r="N149" s="211" t="s">
        <v>40</v>
      </c>
      <c r="O149" s="71"/>
      <c r="P149" s="212">
        <f>O149*H149</f>
        <v>0</v>
      </c>
      <c r="Q149" s="212">
        <v>2.45329</v>
      </c>
      <c r="R149" s="212">
        <f>Q149*H149</f>
        <v>1.6633306200000002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172</v>
      </c>
      <c r="AT149" s="214" t="s">
        <v>155</v>
      </c>
      <c r="AU149" s="214" t="s">
        <v>85</v>
      </c>
      <c r="AY149" s="17" t="s">
        <v>152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83</v>
      </c>
      <c r="BK149" s="215">
        <f>ROUND(I149*H149,2)</f>
        <v>0</v>
      </c>
      <c r="BL149" s="17" t="s">
        <v>172</v>
      </c>
      <c r="BM149" s="214" t="s">
        <v>1513</v>
      </c>
    </row>
    <row r="150" spans="1:65" s="13" customFormat="1" ht="22.5">
      <c r="B150" s="216"/>
      <c r="C150" s="217"/>
      <c r="D150" s="218" t="s">
        <v>161</v>
      </c>
      <c r="E150" s="219" t="s">
        <v>1</v>
      </c>
      <c r="F150" s="220" t="s">
        <v>1514</v>
      </c>
      <c r="G150" s="217"/>
      <c r="H150" s="221">
        <v>0.67800000000000005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161</v>
      </c>
      <c r="AU150" s="227" t="s">
        <v>85</v>
      </c>
      <c r="AV150" s="13" t="s">
        <v>85</v>
      </c>
      <c r="AW150" s="13" t="s">
        <v>32</v>
      </c>
      <c r="AX150" s="13" t="s">
        <v>83</v>
      </c>
      <c r="AY150" s="227" t="s">
        <v>152</v>
      </c>
    </row>
    <row r="151" spans="1:65" s="12" customFormat="1" ht="22.9" customHeight="1">
      <c r="B151" s="187"/>
      <c r="C151" s="188"/>
      <c r="D151" s="189" t="s">
        <v>74</v>
      </c>
      <c r="E151" s="201" t="s">
        <v>151</v>
      </c>
      <c r="F151" s="201" t="s">
        <v>445</v>
      </c>
      <c r="G151" s="188"/>
      <c r="H151" s="188"/>
      <c r="I151" s="191"/>
      <c r="J151" s="202">
        <f>BK151</f>
        <v>0</v>
      </c>
      <c r="K151" s="188"/>
      <c r="L151" s="193"/>
      <c r="M151" s="194"/>
      <c r="N151" s="195"/>
      <c r="O151" s="195"/>
      <c r="P151" s="196">
        <f>SUM(P152:P157)</f>
        <v>0</v>
      </c>
      <c r="Q151" s="195"/>
      <c r="R151" s="196">
        <f>SUM(R152:R157)</f>
        <v>3.6165520000000004</v>
      </c>
      <c r="S151" s="195"/>
      <c r="T151" s="197">
        <f>SUM(T152:T157)</f>
        <v>0</v>
      </c>
      <c r="AR151" s="198" t="s">
        <v>83</v>
      </c>
      <c r="AT151" s="199" t="s">
        <v>74</v>
      </c>
      <c r="AU151" s="199" t="s">
        <v>83</v>
      </c>
      <c r="AY151" s="198" t="s">
        <v>152</v>
      </c>
      <c r="BK151" s="200">
        <f>SUM(BK152:BK157)</f>
        <v>0</v>
      </c>
    </row>
    <row r="152" spans="1:65" s="2" customFormat="1" ht="16.5" customHeight="1">
      <c r="A152" s="34"/>
      <c r="B152" s="35"/>
      <c r="C152" s="203" t="s">
        <v>216</v>
      </c>
      <c r="D152" s="203" t="s">
        <v>155</v>
      </c>
      <c r="E152" s="204" t="s">
        <v>465</v>
      </c>
      <c r="F152" s="205" t="s">
        <v>466</v>
      </c>
      <c r="G152" s="206" t="s">
        <v>247</v>
      </c>
      <c r="H152" s="207">
        <v>16.7</v>
      </c>
      <c r="I152" s="208"/>
      <c r="J152" s="209">
        <f>ROUND(I152*H152,2)</f>
        <v>0</v>
      </c>
      <c r="K152" s="205" t="s">
        <v>248</v>
      </c>
      <c r="L152" s="39"/>
      <c r="M152" s="210" t="s">
        <v>1</v>
      </c>
      <c r="N152" s="211" t="s">
        <v>40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172</v>
      </c>
      <c r="AT152" s="214" t="s">
        <v>155</v>
      </c>
      <c r="AU152" s="214" t="s">
        <v>85</v>
      </c>
      <c r="AY152" s="17" t="s">
        <v>152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83</v>
      </c>
      <c r="BK152" s="215">
        <f>ROUND(I152*H152,2)</f>
        <v>0</v>
      </c>
      <c r="BL152" s="17" t="s">
        <v>172</v>
      </c>
      <c r="BM152" s="214" t="s">
        <v>1515</v>
      </c>
    </row>
    <row r="153" spans="1:65" s="13" customFormat="1" ht="11.25">
      <c r="B153" s="216"/>
      <c r="C153" s="217"/>
      <c r="D153" s="218" t="s">
        <v>161</v>
      </c>
      <c r="E153" s="219" t="s">
        <v>1</v>
      </c>
      <c r="F153" s="220" t="s">
        <v>1516</v>
      </c>
      <c r="G153" s="217"/>
      <c r="H153" s="221">
        <v>16.7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161</v>
      </c>
      <c r="AU153" s="227" t="s">
        <v>85</v>
      </c>
      <c r="AV153" s="13" t="s">
        <v>85</v>
      </c>
      <c r="AW153" s="13" t="s">
        <v>32</v>
      </c>
      <c r="AX153" s="13" t="s">
        <v>83</v>
      </c>
      <c r="AY153" s="227" t="s">
        <v>152</v>
      </c>
    </row>
    <row r="154" spans="1:65" s="2" customFormat="1" ht="24" customHeight="1">
      <c r="A154" s="34"/>
      <c r="B154" s="35"/>
      <c r="C154" s="203" t="s">
        <v>219</v>
      </c>
      <c r="D154" s="203" t="s">
        <v>155</v>
      </c>
      <c r="E154" s="204" t="s">
        <v>1395</v>
      </c>
      <c r="F154" s="205" t="s">
        <v>1396</v>
      </c>
      <c r="G154" s="206" t="s">
        <v>247</v>
      </c>
      <c r="H154" s="207">
        <v>16.7</v>
      </c>
      <c r="I154" s="208"/>
      <c r="J154" s="209">
        <f>ROUND(I154*H154,2)</f>
        <v>0</v>
      </c>
      <c r="K154" s="205" t="s">
        <v>248</v>
      </c>
      <c r="L154" s="39"/>
      <c r="M154" s="210" t="s">
        <v>1</v>
      </c>
      <c r="N154" s="211" t="s">
        <v>40</v>
      </c>
      <c r="O154" s="71"/>
      <c r="P154" s="212">
        <f>O154*H154</f>
        <v>0</v>
      </c>
      <c r="Q154" s="212">
        <v>8.4250000000000005E-2</v>
      </c>
      <c r="R154" s="212">
        <f>Q154*H154</f>
        <v>1.4069750000000001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172</v>
      </c>
      <c r="AT154" s="214" t="s">
        <v>155</v>
      </c>
      <c r="AU154" s="214" t="s">
        <v>85</v>
      </c>
      <c r="AY154" s="17" t="s">
        <v>152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83</v>
      </c>
      <c r="BK154" s="215">
        <f>ROUND(I154*H154,2)</f>
        <v>0</v>
      </c>
      <c r="BL154" s="17" t="s">
        <v>172</v>
      </c>
      <c r="BM154" s="214" t="s">
        <v>1517</v>
      </c>
    </row>
    <row r="155" spans="1:65" s="13" customFormat="1" ht="11.25">
      <c r="B155" s="216"/>
      <c r="C155" s="217"/>
      <c r="D155" s="218" t="s">
        <v>161</v>
      </c>
      <c r="E155" s="219" t="s">
        <v>1</v>
      </c>
      <c r="F155" s="220" t="s">
        <v>1518</v>
      </c>
      <c r="G155" s="217"/>
      <c r="H155" s="221">
        <v>16.7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161</v>
      </c>
      <c r="AU155" s="227" t="s">
        <v>85</v>
      </c>
      <c r="AV155" s="13" t="s">
        <v>85</v>
      </c>
      <c r="AW155" s="13" t="s">
        <v>32</v>
      </c>
      <c r="AX155" s="13" t="s">
        <v>83</v>
      </c>
      <c r="AY155" s="227" t="s">
        <v>152</v>
      </c>
    </row>
    <row r="156" spans="1:65" s="2" customFormat="1" ht="16.5" customHeight="1">
      <c r="A156" s="34"/>
      <c r="B156" s="35"/>
      <c r="C156" s="254" t="s">
        <v>223</v>
      </c>
      <c r="D156" s="254" t="s">
        <v>371</v>
      </c>
      <c r="E156" s="255" t="s">
        <v>1400</v>
      </c>
      <c r="F156" s="256" t="s">
        <v>1401</v>
      </c>
      <c r="G156" s="257" t="s">
        <v>247</v>
      </c>
      <c r="H156" s="258">
        <v>16.867000000000001</v>
      </c>
      <c r="I156" s="259"/>
      <c r="J156" s="260">
        <f>ROUND(I156*H156,2)</f>
        <v>0</v>
      </c>
      <c r="K156" s="256" t="s">
        <v>248</v>
      </c>
      <c r="L156" s="261"/>
      <c r="M156" s="262" t="s">
        <v>1</v>
      </c>
      <c r="N156" s="263" t="s">
        <v>40</v>
      </c>
      <c r="O156" s="71"/>
      <c r="P156" s="212">
        <f>O156*H156</f>
        <v>0</v>
      </c>
      <c r="Q156" s="212">
        <v>0.13100000000000001</v>
      </c>
      <c r="R156" s="212">
        <f>Q156*H156</f>
        <v>2.2095770000000003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193</v>
      </c>
      <c r="AT156" s="214" t="s">
        <v>371</v>
      </c>
      <c r="AU156" s="214" t="s">
        <v>85</v>
      </c>
      <c r="AY156" s="17" t="s">
        <v>152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83</v>
      </c>
      <c r="BK156" s="215">
        <f>ROUND(I156*H156,2)</f>
        <v>0</v>
      </c>
      <c r="BL156" s="17" t="s">
        <v>172</v>
      </c>
      <c r="BM156" s="214" t="s">
        <v>1519</v>
      </c>
    </row>
    <row r="157" spans="1:65" s="13" customFormat="1" ht="11.25">
      <c r="B157" s="216"/>
      <c r="C157" s="217"/>
      <c r="D157" s="218" t="s">
        <v>161</v>
      </c>
      <c r="E157" s="219" t="s">
        <v>1</v>
      </c>
      <c r="F157" s="220" t="s">
        <v>1520</v>
      </c>
      <c r="G157" s="217"/>
      <c r="H157" s="221">
        <v>16.867000000000001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161</v>
      </c>
      <c r="AU157" s="227" t="s">
        <v>85</v>
      </c>
      <c r="AV157" s="13" t="s">
        <v>85</v>
      </c>
      <c r="AW157" s="13" t="s">
        <v>32</v>
      </c>
      <c r="AX157" s="13" t="s">
        <v>83</v>
      </c>
      <c r="AY157" s="227" t="s">
        <v>152</v>
      </c>
    </row>
    <row r="158" spans="1:65" s="12" customFormat="1" ht="22.9" customHeight="1">
      <c r="B158" s="187"/>
      <c r="C158" s="188"/>
      <c r="D158" s="189" t="s">
        <v>74</v>
      </c>
      <c r="E158" s="201" t="s">
        <v>197</v>
      </c>
      <c r="F158" s="201" t="s">
        <v>637</v>
      </c>
      <c r="G158" s="188"/>
      <c r="H158" s="188"/>
      <c r="I158" s="191"/>
      <c r="J158" s="202">
        <f>BK158</f>
        <v>0</v>
      </c>
      <c r="K158" s="188"/>
      <c r="L158" s="193"/>
      <c r="M158" s="194"/>
      <c r="N158" s="195"/>
      <c r="O158" s="195"/>
      <c r="P158" s="196">
        <f>P159</f>
        <v>0</v>
      </c>
      <c r="Q158" s="195"/>
      <c r="R158" s="196">
        <f>R159</f>
        <v>0.33667199999999997</v>
      </c>
      <c r="S158" s="195"/>
      <c r="T158" s="197">
        <f>T159</f>
        <v>0</v>
      </c>
      <c r="AR158" s="198" t="s">
        <v>83</v>
      </c>
      <c r="AT158" s="199" t="s">
        <v>74</v>
      </c>
      <c r="AU158" s="199" t="s">
        <v>83</v>
      </c>
      <c r="AY158" s="198" t="s">
        <v>152</v>
      </c>
      <c r="BK158" s="200">
        <f>BK159</f>
        <v>0</v>
      </c>
    </row>
    <row r="159" spans="1:65" s="12" customFormat="1" ht="20.85" customHeight="1">
      <c r="B159" s="187"/>
      <c r="C159" s="188"/>
      <c r="D159" s="189" t="s">
        <v>74</v>
      </c>
      <c r="E159" s="201" t="s">
        <v>709</v>
      </c>
      <c r="F159" s="201" t="s">
        <v>1521</v>
      </c>
      <c r="G159" s="188"/>
      <c r="H159" s="188"/>
      <c r="I159" s="191"/>
      <c r="J159" s="202">
        <f>BK159</f>
        <v>0</v>
      </c>
      <c r="K159" s="188"/>
      <c r="L159" s="193"/>
      <c r="M159" s="194"/>
      <c r="N159" s="195"/>
      <c r="O159" s="195"/>
      <c r="P159" s="196">
        <f>SUM(P160:P163)</f>
        <v>0</v>
      </c>
      <c r="Q159" s="195"/>
      <c r="R159" s="196">
        <f>SUM(R160:R163)</f>
        <v>0.33667199999999997</v>
      </c>
      <c r="S159" s="195"/>
      <c r="T159" s="197">
        <f>SUM(T160:T163)</f>
        <v>0</v>
      </c>
      <c r="AR159" s="198" t="s">
        <v>83</v>
      </c>
      <c r="AT159" s="199" t="s">
        <v>74</v>
      </c>
      <c r="AU159" s="199" t="s">
        <v>85</v>
      </c>
      <c r="AY159" s="198" t="s">
        <v>152</v>
      </c>
      <c r="BK159" s="200">
        <f>SUM(BK160:BK163)</f>
        <v>0</v>
      </c>
    </row>
    <row r="160" spans="1:65" s="2" customFormat="1" ht="16.5" customHeight="1">
      <c r="A160" s="34"/>
      <c r="B160" s="35"/>
      <c r="C160" s="203" t="s">
        <v>8</v>
      </c>
      <c r="D160" s="203" t="s">
        <v>155</v>
      </c>
      <c r="E160" s="204" t="s">
        <v>1522</v>
      </c>
      <c r="F160" s="205" t="s">
        <v>1523</v>
      </c>
      <c r="G160" s="206" t="s">
        <v>261</v>
      </c>
      <c r="H160" s="207">
        <v>8.4</v>
      </c>
      <c r="I160" s="208"/>
      <c r="J160" s="209">
        <f>ROUND(I160*H160,2)</f>
        <v>0</v>
      </c>
      <c r="K160" s="205" t="s">
        <v>248</v>
      </c>
      <c r="L160" s="39"/>
      <c r="M160" s="210" t="s">
        <v>1</v>
      </c>
      <c r="N160" s="211" t="s">
        <v>40</v>
      </c>
      <c r="O160" s="71"/>
      <c r="P160" s="212">
        <f>O160*H160</f>
        <v>0</v>
      </c>
      <c r="Q160" s="212">
        <v>4.0079999999999998E-2</v>
      </c>
      <c r="R160" s="212">
        <f>Q160*H160</f>
        <v>0.33667199999999997</v>
      </c>
      <c r="S160" s="212">
        <v>0</v>
      </c>
      <c r="T160" s="21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172</v>
      </c>
      <c r="AT160" s="214" t="s">
        <v>155</v>
      </c>
      <c r="AU160" s="214" t="s">
        <v>168</v>
      </c>
      <c r="AY160" s="17" t="s">
        <v>152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7" t="s">
        <v>83</v>
      </c>
      <c r="BK160" s="215">
        <f>ROUND(I160*H160,2)</f>
        <v>0</v>
      </c>
      <c r="BL160" s="17" t="s">
        <v>172</v>
      </c>
      <c r="BM160" s="214" t="s">
        <v>1524</v>
      </c>
    </row>
    <row r="161" spans="1:65" s="13" customFormat="1" ht="11.25">
      <c r="B161" s="216"/>
      <c r="C161" s="217"/>
      <c r="D161" s="218" t="s">
        <v>161</v>
      </c>
      <c r="E161" s="219" t="s">
        <v>1</v>
      </c>
      <c r="F161" s="220" t="s">
        <v>1525</v>
      </c>
      <c r="G161" s="217"/>
      <c r="H161" s="221">
        <v>8.4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161</v>
      </c>
      <c r="AU161" s="227" t="s">
        <v>168</v>
      </c>
      <c r="AV161" s="13" t="s">
        <v>85</v>
      </c>
      <c r="AW161" s="13" t="s">
        <v>32</v>
      </c>
      <c r="AX161" s="13" t="s">
        <v>83</v>
      </c>
      <c r="AY161" s="227" t="s">
        <v>152</v>
      </c>
    </row>
    <row r="162" spans="1:65" s="2" customFormat="1" ht="24" customHeight="1">
      <c r="A162" s="34"/>
      <c r="B162" s="35"/>
      <c r="C162" s="254" t="s">
        <v>229</v>
      </c>
      <c r="D162" s="254" t="s">
        <v>371</v>
      </c>
      <c r="E162" s="255" t="s">
        <v>1526</v>
      </c>
      <c r="F162" s="256" t="s">
        <v>1527</v>
      </c>
      <c r="G162" s="257" t="s">
        <v>261</v>
      </c>
      <c r="H162" s="258">
        <v>8.4</v>
      </c>
      <c r="I162" s="259"/>
      <c r="J162" s="260">
        <f>ROUND(I162*H162,2)</f>
        <v>0</v>
      </c>
      <c r="K162" s="256" t="s">
        <v>1</v>
      </c>
      <c r="L162" s="261"/>
      <c r="M162" s="262" t="s">
        <v>1</v>
      </c>
      <c r="N162" s="263" t="s">
        <v>40</v>
      </c>
      <c r="O162" s="71"/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193</v>
      </c>
      <c r="AT162" s="214" t="s">
        <v>371</v>
      </c>
      <c r="AU162" s="214" t="s">
        <v>168</v>
      </c>
      <c r="AY162" s="17" t="s">
        <v>152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83</v>
      </c>
      <c r="BK162" s="215">
        <f>ROUND(I162*H162,2)</f>
        <v>0</v>
      </c>
      <c r="BL162" s="17" t="s">
        <v>172</v>
      </c>
      <c r="BM162" s="214" t="s">
        <v>1528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1525</v>
      </c>
      <c r="G163" s="217"/>
      <c r="H163" s="221">
        <v>8.4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168</v>
      </c>
      <c r="AV163" s="13" t="s">
        <v>85</v>
      </c>
      <c r="AW163" s="13" t="s">
        <v>32</v>
      </c>
      <c r="AX163" s="13" t="s">
        <v>83</v>
      </c>
      <c r="AY163" s="227" t="s">
        <v>152</v>
      </c>
    </row>
    <row r="164" spans="1:65" s="12" customFormat="1" ht="22.9" customHeight="1">
      <c r="B164" s="187"/>
      <c r="C164" s="188"/>
      <c r="D164" s="189" t="s">
        <v>74</v>
      </c>
      <c r="E164" s="201" t="s">
        <v>778</v>
      </c>
      <c r="F164" s="201" t="s">
        <v>779</v>
      </c>
      <c r="G164" s="188"/>
      <c r="H164" s="188"/>
      <c r="I164" s="191"/>
      <c r="J164" s="202">
        <f>BK164</f>
        <v>0</v>
      </c>
      <c r="K164" s="188"/>
      <c r="L164" s="193"/>
      <c r="M164" s="194"/>
      <c r="N164" s="195"/>
      <c r="O164" s="195"/>
      <c r="P164" s="196">
        <f>SUM(P165:P182)</f>
        <v>0</v>
      </c>
      <c r="Q164" s="195"/>
      <c r="R164" s="196">
        <f>SUM(R165:R182)</f>
        <v>0</v>
      </c>
      <c r="S164" s="195"/>
      <c r="T164" s="197">
        <f>SUM(T165:T182)</f>
        <v>0</v>
      </c>
      <c r="AR164" s="198" t="s">
        <v>83</v>
      </c>
      <c r="AT164" s="199" t="s">
        <v>74</v>
      </c>
      <c r="AU164" s="199" t="s">
        <v>83</v>
      </c>
      <c r="AY164" s="198" t="s">
        <v>152</v>
      </c>
      <c r="BK164" s="200">
        <f>SUM(BK165:BK182)</f>
        <v>0</v>
      </c>
    </row>
    <row r="165" spans="1:65" s="2" customFormat="1" ht="16.5" customHeight="1">
      <c r="A165" s="34"/>
      <c r="B165" s="35"/>
      <c r="C165" s="203" t="s">
        <v>316</v>
      </c>
      <c r="D165" s="203" t="s">
        <v>155</v>
      </c>
      <c r="E165" s="204" t="s">
        <v>804</v>
      </c>
      <c r="F165" s="205" t="s">
        <v>805</v>
      </c>
      <c r="G165" s="206" t="s">
        <v>361</v>
      </c>
      <c r="H165" s="207">
        <v>1.927</v>
      </c>
      <c r="I165" s="208"/>
      <c r="J165" s="209">
        <f>ROUND(I165*H165,2)</f>
        <v>0</v>
      </c>
      <c r="K165" s="205" t="s">
        <v>248</v>
      </c>
      <c r="L165" s="39"/>
      <c r="M165" s="210" t="s">
        <v>1</v>
      </c>
      <c r="N165" s="211" t="s">
        <v>40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172</v>
      </c>
      <c r="AT165" s="214" t="s">
        <v>155</v>
      </c>
      <c r="AU165" s="214" t="s">
        <v>85</v>
      </c>
      <c r="AY165" s="17" t="s">
        <v>152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83</v>
      </c>
      <c r="BK165" s="215">
        <f>ROUND(I165*H165,2)</f>
        <v>0</v>
      </c>
      <c r="BL165" s="17" t="s">
        <v>172</v>
      </c>
      <c r="BM165" s="214" t="s">
        <v>1529</v>
      </c>
    </row>
    <row r="166" spans="1:65" s="13" customFormat="1" ht="22.5">
      <c r="B166" s="216"/>
      <c r="C166" s="217"/>
      <c r="D166" s="218" t="s">
        <v>161</v>
      </c>
      <c r="E166" s="219" t="s">
        <v>1</v>
      </c>
      <c r="F166" s="220" t="s">
        <v>1530</v>
      </c>
      <c r="G166" s="217"/>
      <c r="H166" s="221">
        <v>1.333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161</v>
      </c>
      <c r="AU166" s="227" t="s">
        <v>85</v>
      </c>
      <c r="AV166" s="13" t="s">
        <v>85</v>
      </c>
      <c r="AW166" s="13" t="s">
        <v>32</v>
      </c>
      <c r="AX166" s="13" t="s">
        <v>75</v>
      </c>
      <c r="AY166" s="227" t="s">
        <v>152</v>
      </c>
    </row>
    <row r="167" spans="1:65" s="13" customFormat="1" ht="22.5">
      <c r="B167" s="216"/>
      <c r="C167" s="217"/>
      <c r="D167" s="218" t="s">
        <v>161</v>
      </c>
      <c r="E167" s="219" t="s">
        <v>1</v>
      </c>
      <c r="F167" s="220" t="s">
        <v>1531</v>
      </c>
      <c r="G167" s="217"/>
      <c r="H167" s="221">
        <v>0.59399999999999997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161</v>
      </c>
      <c r="AU167" s="227" t="s">
        <v>85</v>
      </c>
      <c r="AV167" s="13" t="s">
        <v>85</v>
      </c>
      <c r="AW167" s="13" t="s">
        <v>32</v>
      </c>
      <c r="AX167" s="13" t="s">
        <v>75</v>
      </c>
      <c r="AY167" s="227" t="s">
        <v>152</v>
      </c>
    </row>
    <row r="168" spans="1:65" s="15" customFormat="1" ht="11.25">
      <c r="B168" s="243"/>
      <c r="C168" s="244"/>
      <c r="D168" s="218" t="s">
        <v>161</v>
      </c>
      <c r="E168" s="245" t="s">
        <v>1</v>
      </c>
      <c r="F168" s="246" t="s">
        <v>273</v>
      </c>
      <c r="G168" s="244"/>
      <c r="H168" s="247">
        <v>1.927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AT168" s="253" t="s">
        <v>161</v>
      </c>
      <c r="AU168" s="253" t="s">
        <v>85</v>
      </c>
      <c r="AV168" s="15" t="s">
        <v>172</v>
      </c>
      <c r="AW168" s="15" t="s">
        <v>32</v>
      </c>
      <c r="AX168" s="15" t="s">
        <v>83</v>
      </c>
      <c r="AY168" s="253" t="s">
        <v>152</v>
      </c>
    </row>
    <row r="169" spans="1:65" s="2" customFormat="1" ht="24" customHeight="1">
      <c r="A169" s="34"/>
      <c r="B169" s="35"/>
      <c r="C169" s="203" t="s">
        <v>320</v>
      </c>
      <c r="D169" s="203" t="s">
        <v>155</v>
      </c>
      <c r="E169" s="204" t="s">
        <v>814</v>
      </c>
      <c r="F169" s="205" t="s">
        <v>815</v>
      </c>
      <c r="G169" s="206" t="s">
        <v>361</v>
      </c>
      <c r="H169" s="207">
        <v>15.417</v>
      </c>
      <c r="I169" s="208"/>
      <c r="J169" s="209">
        <f>ROUND(I169*H169,2)</f>
        <v>0</v>
      </c>
      <c r="K169" s="205" t="s">
        <v>248</v>
      </c>
      <c r="L169" s="39"/>
      <c r="M169" s="210" t="s">
        <v>1</v>
      </c>
      <c r="N169" s="211" t="s">
        <v>40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172</v>
      </c>
      <c r="AT169" s="214" t="s">
        <v>155</v>
      </c>
      <c r="AU169" s="214" t="s">
        <v>85</v>
      </c>
      <c r="AY169" s="17" t="s">
        <v>152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83</v>
      </c>
      <c r="BK169" s="215">
        <f>ROUND(I169*H169,2)</f>
        <v>0</v>
      </c>
      <c r="BL169" s="17" t="s">
        <v>172</v>
      </c>
      <c r="BM169" s="214" t="s">
        <v>1532</v>
      </c>
    </row>
    <row r="170" spans="1:65" s="13" customFormat="1" ht="22.5">
      <c r="B170" s="216"/>
      <c r="C170" s="217"/>
      <c r="D170" s="218" t="s">
        <v>161</v>
      </c>
      <c r="E170" s="219" t="s">
        <v>1</v>
      </c>
      <c r="F170" s="220" t="s">
        <v>1533</v>
      </c>
      <c r="G170" s="217"/>
      <c r="H170" s="221">
        <v>10.666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161</v>
      </c>
      <c r="AU170" s="227" t="s">
        <v>85</v>
      </c>
      <c r="AV170" s="13" t="s">
        <v>85</v>
      </c>
      <c r="AW170" s="13" t="s">
        <v>32</v>
      </c>
      <c r="AX170" s="13" t="s">
        <v>75</v>
      </c>
      <c r="AY170" s="227" t="s">
        <v>152</v>
      </c>
    </row>
    <row r="171" spans="1:65" s="13" customFormat="1" ht="22.5">
      <c r="B171" s="216"/>
      <c r="C171" s="217"/>
      <c r="D171" s="218" t="s">
        <v>161</v>
      </c>
      <c r="E171" s="219" t="s">
        <v>1</v>
      </c>
      <c r="F171" s="220" t="s">
        <v>1534</v>
      </c>
      <c r="G171" s="217"/>
      <c r="H171" s="221">
        <v>4.7510000000000003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75</v>
      </c>
      <c r="AY171" s="227" t="s">
        <v>152</v>
      </c>
    </row>
    <row r="172" spans="1:65" s="15" customFormat="1" ht="11.25">
      <c r="B172" s="243"/>
      <c r="C172" s="244"/>
      <c r="D172" s="218" t="s">
        <v>161</v>
      </c>
      <c r="E172" s="245" t="s">
        <v>1</v>
      </c>
      <c r="F172" s="246" t="s">
        <v>273</v>
      </c>
      <c r="G172" s="244"/>
      <c r="H172" s="247">
        <v>15.417000000000002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161</v>
      </c>
      <c r="AU172" s="253" t="s">
        <v>85</v>
      </c>
      <c r="AV172" s="15" t="s">
        <v>172</v>
      </c>
      <c r="AW172" s="15" t="s">
        <v>32</v>
      </c>
      <c r="AX172" s="15" t="s">
        <v>83</v>
      </c>
      <c r="AY172" s="253" t="s">
        <v>152</v>
      </c>
    </row>
    <row r="173" spans="1:65" s="2" customFormat="1" ht="24" customHeight="1">
      <c r="A173" s="34"/>
      <c r="B173" s="35"/>
      <c r="C173" s="203" t="s">
        <v>326</v>
      </c>
      <c r="D173" s="203" t="s">
        <v>155</v>
      </c>
      <c r="E173" s="204" t="s">
        <v>823</v>
      </c>
      <c r="F173" s="205" t="s">
        <v>824</v>
      </c>
      <c r="G173" s="206" t="s">
        <v>361</v>
      </c>
      <c r="H173" s="207">
        <v>0.82799999999999996</v>
      </c>
      <c r="I173" s="208"/>
      <c r="J173" s="209">
        <f>ROUND(I173*H173,2)</f>
        <v>0</v>
      </c>
      <c r="K173" s="205" t="s">
        <v>248</v>
      </c>
      <c r="L173" s="39"/>
      <c r="M173" s="210" t="s">
        <v>1</v>
      </c>
      <c r="N173" s="211" t="s">
        <v>40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172</v>
      </c>
      <c r="AT173" s="214" t="s">
        <v>155</v>
      </c>
      <c r="AU173" s="214" t="s">
        <v>85</v>
      </c>
      <c r="AY173" s="17" t="s">
        <v>152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83</v>
      </c>
      <c r="BK173" s="215">
        <f>ROUND(I173*H173,2)</f>
        <v>0</v>
      </c>
      <c r="BL173" s="17" t="s">
        <v>172</v>
      </c>
      <c r="BM173" s="214" t="s">
        <v>1535</v>
      </c>
    </row>
    <row r="174" spans="1:65" s="13" customFormat="1" ht="22.5">
      <c r="B174" s="216"/>
      <c r="C174" s="217"/>
      <c r="D174" s="218" t="s">
        <v>161</v>
      </c>
      <c r="E174" s="219" t="s">
        <v>1</v>
      </c>
      <c r="F174" s="220" t="s">
        <v>1536</v>
      </c>
      <c r="G174" s="217"/>
      <c r="H174" s="221">
        <v>0.82799999999999996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83</v>
      </c>
      <c r="AY174" s="227" t="s">
        <v>152</v>
      </c>
    </row>
    <row r="175" spans="1:65" s="2" customFormat="1" ht="24" customHeight="1">
      <c r="A175" s="34"/>
      <c r="B175" s="35"/>
      <c r="C175" s="203" t="s">
        <v>330</v>
      </c>
      <c r="D175" s="203" t="s">
        <v>155</v>
      </c>
      <c r="E175" s="204" t="s">
        <v>828</v>
      </c>
      <c r="F175" s="205" t="s">
        <v>829</v>
      </c>
      <c r="G175" s="206" t="s">
        <v>361</v>
      </c>
      <c r="H175" s="207">
        <v>1.927</v>
      </c>
      <c r="I175" s="208"/>
      <c r="J175" s="209">
        <f>ROUND(I175*H175,2)</f>
        <v>0</v>
      </c>
      <c r="K175" s="205" t="s">
        <v>248</v>
      </c>
      <c r="L175" s="39"/>
      <c r="M175" s="210" t="s">
        <v>1</v>
      </c>
      <c r="N175" s="211" t="s">
        <v>40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172</v>
      </c>
      <c r="AT175" s="214" t="s">
        <v>155</v>
      </c>
      <c r="AU175" s="214" t="s">
        <v>85</v>
      </c>
      <c r="AY175" s="17" t="s">
        <v>152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83</v>
      </c>
      <c r="BK175" s="215">
        <f>ROUND(I175*H175,2)</f>
        <v>0</v>
      </c>
      <c r="BL175" s="17" t="s">
        <v>172</v>
      </c>
      <c r="BM175" s="214" t="s">
        <v>1537</v>
      </c>
    </row>
    <row r="176" spans="1:65" s="13" customFormat="1" ht="22.5">
      <c r="B176" s="216"/>
      <c r="C176" s="217"/>
      <c r="D176" s="218" t="s">
        <v>161</v>
      </c>
      <c r="E176" s="219" t="s">
        <v>1</v>
      </c>
      <c r="F176" s="220" t="s">
        <v>1530</v>
      </c>
      <c r="G176" s="217"/>
      <c r="H176" s="221">
        <v>1.333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161</v>
      </c>
      <c r="AU176" s="227" t="s">
        <v>85</v>
      </c>
      <c r="AV176" s="13" t="s">
        <v>85</v>
      </c>
      <c r="AW176" s="13" t="s">
        <v>32</v>
      </c>
      <c r="AX176" s="13" t="s">
        <v>75</v>
      </c>
      <c r="AY176" s="227" t="s">
        <v>152</v>
      </c>
    </row>
    <row r="177" spans="1:65" s="13" customFormat="1" ht="22.5">
      <c r="B177" s="216"/>
      <c r="C177" s="217"/>
      <c r="D177" s="218" t="s">
        <v>161</v>
      </c>
      <c r="E177" s="219" t="s">
        <v>1</v>
      </c>
      <c r="F177" s="220" t="s">
        <v>1531</v>
      </c>
      <c r="G177" s="217"/>
      <c r="H177" s="221">
        <v>0.59399999999999997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161</v>
      </c>
      <c r="AU177" s="227" t="s">
        <v>85</v>
      </c>
      <c r="AV177" s="13" t="s">
        <v>85</v>
      </c>
      <c r="AW177" s="13" t="s">
        <v>32</v>
      </c>
      <c r="AX177" s="13" t="s">
        <v>75</v>
      </c>
      <c r="AY177" s="227" t="s">
        <v>152</v>
      </c>
    </row>
    <row r="178" spans="1:65" s="15" customFormat="1" ht="11.25">
      <c r="B178" s="243"/>
      <c r="C178" s="244"/>
      <c r="D178" s="218" t="s">
        <v>161</v>
      </c>
      <c r="E178" s="245" t="s">
        <v>1</v>
      </c>
      <c r="F178" s="246" t="s">
        <v>273</v>
      </c>
      <c r="G178" s="244"/>
      <c r="H178" s="247">
        <v>1.927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AT178" s="253" t="s">
        <v>161</v>
      </c>
      <c r="AU178" s="253" t="s">
        <v>85</v>
      </c>
      <c r="AV178" s="15" t="s">
        <v>172</v>
      </c>
      <c r="AW178" s="15" t="s">
        <v>32</v>
      </c>
      <c r="AX178" s="15" t="s">
        <v>83</v>
      </c>
      <c r="AY178" s="253" t="s">
        <v>152</v>
      </c>
    </row>
    <row r="179" spans="1:65" s="2" customFormat="1" ht="24" customHeight="1">
      <c r="A179" s="34"/>
      <c r="B179" s="35"/>
      <c r="C179" s="203" t="s">
        <v>7</v>
      </c>
      <c r="D179" s="203" t="s">
        <v>155</v>
      </c>
      <c r="E179" s="204" t="s">
        <v>834</v>
      </c>
      <c r="F179" s="205" t="s">
        <v>835</v>
      </c>
      <c r="G179" s="206" t="s">
        <v>361</v>
      </c>
      <c r="H179" s="207">
        <v>1.927</v>
      </c>
      <c r="I179" s="208"/>
      <c r="J179" s="209">
        <f>ROUND(I179*H179,2)</f>
        <v>0</v>
      </c>
      <c r="K179" s="205" t="s">
        <v>248</v>
      </c>
      <c r="L179" s="39"/>
      <c r="M179" s="210" t="s">
        <v>1</v>
      </c>
      <c r="N179" s="211" t="s">
        <v>40</v>
      </c>
      <c r="O179" s="71"/>
      <c r="P179" s="212">
        <f>O179*H179</f>
        <v>0</v>
      </c>
      <c r="Q179" s="212">
        <v>0</v>
      </c>
      <c r="R179" s="212">
        <f>Q179*H179</f>
        <v>0</v>
      </c>
      <c r="S179" s="212">
        <v>0</v>
      </c>
      <c r="T179" s="21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172</v>
      </c>
      <c r="AT179" s="214" t="s">
        <v>155</v>
      </c>
      <c r="AU179" s="214" t="s">
        <v>85</v>
      </c>
      <c r="AY179" s="17" t="s">
        <v>152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7" t="s">
        <v>83</v>
      </c>
      <c r="BK179" s="215">
        <f>ROUND(I179*H179,2)</f>
        <v>0</v>
      </c>
      <c r="BL179" s="17" t="s">
        <v>172</v>
      </c>
      <c r="BM179" s="214" t="s">
        <v>1538</v>
      </c>
    </row>
    <row r="180" spans="1:65" s="13" customFormat="1" ht="22.5">
      <c r="B180" s="216"/>
      <c r="C180" s="217"/>
      <c r="D180" s="218" t="s">
        <v>161</v>
      </c>
      <c r="E180" s="219" t="s">
        <v>1</v>
      </c>
      <c r="F180" s="220" t="s">
        <v>1530</v>
      </c>
      <c r="G180" s="217"/>
      <c r="H180" s="221">
        <v>1.333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161</v>
      </c>
      <c r="AU180" s="227" t="s">
        <v>85</v>
      </c>
      <c r="AV180" s="13" t="s">
        <v>85</v>
      </c>
      <c r="AW180" s="13" t="s">
        <v>32</v>
      </c>
      <c r="AX180" s="13" t="s">
        <v>75</v>
      </c>
      <c r="AY180" s="227" t="s">
        <v>152</v>
      </c>
    </row>
    <row r="181" spans="1:65" s="13" customFormat="1" ht="22.5">
      <c r="B181" s="216"/>
      <c r="C181" s="217"/>
      <c r="D181" s="218" t="s">
        <v>161</v>
      </c>
      <c r="E181" s="219" t="s">
        <v>1</v>
      </c>
      <c r="F181" s="220" t="s">
        <v>1531</v>
      </c>
      <c r="G181" s="217"/>
      <c r="H181" s="221">
        <v>0.59399999999999997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75</v>
      </c>
      <c r="AY181" s="227" t="s">
        <v>152</v>
      </c>
    </row>
    <row r="182" spans="1:65" s="15" customFormat="1" ht="11.25">
      <c r="B182" s="243"/>
      <c r="C182" s="244"/>
      <c r="D182" s="218" t="s">
        <v>161</v>
      </c>
      <c r="E182" s="245" t="s">
        <v>1</v>
      </c>
      <c r="F182" s="246" t="s">
        <v>273</v>
      </c>
      <c r="G182" s="244"/>
      <c r="H182" s="247">
        <v>1.927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AT182" s="253" t="s">
        <v>161</v>
      </c>
      <c r="AU182" s="253" t="s">
        <v>85</v>
      </c>
      <c r="AV182" s="15" t="s">
        <v>172</v>
      </c>
      <c r="AW182" s="15" t="s">
        <v>32</v>
      </c>
      <c r="AX182" s="15" t="s">
        <v>83</v>
      </c>
      <c r="AY182" s="253" t="s">
        <v>152</v>
      </c>
    </row>
    <row r="183" spans="1:65" s="12" customFormat="1" ht="22.9" customHeight="1">
      <c r="B183" s="187"/>
      <c r="C183" s="188"/>
      <c r="D183" s="189" t="s">
        <v>74</v>
      </c>
      <c r="E183" s="201" t="s">
        <v>837</v>
      </c>
      <c r="F183" s="201" t="s">
        <v>838</v>
      </c>
      <c r="G183" s="188"/>
      <c r="H183" s="188"/>
      <c r="I183" s="191"/>
      <c r="J183" s="202">
        <f>BK183</f>
        <v>0</v>
      </c>
      <c r="K183" s="188"/>
      <c r="L183" s="193"/>
      <c r="M183" s="194"/>
      <c r="N183" s="195"/>
      <c r="O183" s="195"/>
      <c r="P183" s="196">
        <f>P184</f>
        <v>0</v>
      </c>
      <c r="Q183" s="195"/>
      <c r="R183" s="196">
        <f>R184</f>
        <v>0</v>
      </c>
      <c r="S183" s="195"/>
      <c r="T183" s="197">
        <f>T184</f>
        <v>0</v>
      </c>
      <c r="AR183" s="198" t="s">
        <v>83</v>
      </c>
      <c r="AT183" s="199" t="s">
        <v>74</v>
      </c>
      <c r="AU183" s="199" t="s">
        <v>83</v>
      </c>
      <c r="AY183" s="198" t="s">
        <v>152</v>
      </c>
      <c r="BK183" s="200">
        <f>BK184</f>
        <v>0</v>
      </c>
    </row>
    <row r="184" spans="1:65" s="2" customFormat="1" ht="24" customHeight="1">
      <c r="A184" s="34"/>
      <c r="B184" s="35"/>
      <c r="C184" s="203" t="s">
        <v>339</v>
      </c>
      <c r="D184" s="203" t="s">
        <v>155</v>
      </c>
      <c r="E184" s="204" t="s">
        <v>840</v>
      </c>
      <c r="F184" s="205" t="s">
        <v>841</v>
      </c>
      <c r="G184" s="206" t="s">
        <v>361</v>
      </c>
      <c r="H184" s="207">
        <v>5.617</v>
      </c>
      <c r="I184" s="208"/>
      <c r="J184" s="209">
        <f>ROUND(I184*H184,2)</f>
        <v>0</v>
      </c>
      <c r="K184" s="205" t="s">
        <v>248</v>
      </c>
      <c r="L184" s="39"/>
      <c r="M184" s="238" t="s">
        <v>1</v>
      </c>
      <c r="N184" s="239" t="s">
        <v>40</v>
      </c>
      <c r="O184" s="240"/>
      <c r="P184" s="241">
        <f>O184*H184</f>
        <v>0</v>
      </c>
      <c r="Q184" s="241">
        <v>0</v>
      </c>
      <c r="R184" s="241">
        <f>Q184*H184</f>
        <v>0</v>
      </c>
      <c r="S184" s="241">
        <v>0</v>
      </c>
      <c r="T184" s="242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172</v>
      </c>
      <c r="AT184" s="214" t="s">
        <v>155</v>
      </c>
      <c r="AU184" s="214" t="s">
        <v>85</v>
      </c>
      <c r="AY184" s="17" t="s">
        <v>152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83</v>
      </c>
      <c r="BK184" s="215">
        <f>ROUND(I184*H184,2)</f>
        <v>0</v>
      </c>
      <c r="BL184" s="17" t="s">
        <v>172</v>
      </c>
      <c r="BM184" s="214" t="s">
        <v>1539</v>
      </c>
    </row>
    <row r="185" spans="1:65" s="2" customFormat="1" ht="6.95" customHeight="1">
      <c r="A185" s="34"/>
      <c r="B185" s="54"/>
      <c r="C185" s="55"/>
      <c r="D185" s="55"/>
      <c r="E185" s="55"/>
      <c r="F185" s="55"/>
      <c r="G185" s="55"/>
      <c r="H185" s="55"/>
      <c r="I185" s="152"/>
      <c r="J185" s="55"/>
      <c r="K185" s="55"/>
      <c r="L185" s="39"/>
      <c r="M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</sheetData>
  <sheetProtection algorithmName="SHA-512" hashValue="M2B4SkjDWJCMDYy579dPUsFNwA48HvnLpmn3CaCwrh7Oxgi/4UnduwlLhGxIkRSqU+aV/ndgBGgVUcVUjQsRwQ==" saltValue="EzqVMunf0wwonu/xdEDANSWFxiCnS1fjene7QL63e/FX9O9/Pb97VVD6Vj89PX2sh+2eBA01d+ndDmDMkCVteQ==" spinCount="100000" sheet="1" objects="1" scenarios="1" formatColumns="0" formatRows="0" autoFilter="0"/>
  <autoFilter ref="C123:K18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106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1540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ROUND((SUM(BE126:BE257)),  2)</f>
        <v>0</v>
      </c>
      <c r="G33" s="34"/>
      <c r="H33" s="34"/>
      <c r="I33" s="131">
        <v>0.21</v>
      </c>
      <c r="J33" s="130">
        <f>ROUND(((SUM(BE126:BE257))*I33),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ROUND((SUM(BF126:BF257)),  2)</f>
        <v>0</v>
      </c>
      <c r="G34" s="34"/>
      <c r="H34" s="34"/>
      <c r="I34" s="131">
        <v>0.15</v>
      </c>
      <c r="J34" s="130">
        <f>ROUND(((SUM(BF126:BF257))*I34),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ROUND((SUM(BG126:BG257)),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ROUND((SUM(BH126:BH257)),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ROUND((SUM(BI126:BI257)),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105 - SO 105 Chodníky Fügnerova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J127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J128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236</v>
      </c>
      <c r="E99" s="171"/>
      <c r="F99" s="171"/>
      <c r="G99" s="171"/>
      <c r="H99" s="171"/>
      <c r="I99" s="172"/>
      <c r="J99" s="173">
        <f>J174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237</v>
      </c>
      <c r="E100" s="171"/>
      <c r="F100" s="171"/>
      <c r="G100" s="171"/>
      <c r="H100" s="171"/>
      <c r="I100" s="172"/>
      <c r="J100" s="173">
        <f>J179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238</v>
      </c>
      <c r="E101" s="171"/>
      <c r="F101" s="171"/>
      <c r="G101" s="171"/>
      <c r="H101" s="171"/>
      <c r="I101" s="172"/>
      <c r="J101" s="173">
        <f>J207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239</v>
      </c>
      <c r="E102" s="171"/>
      <c r="F102" s="171"/>
      <c r="G102" s="171"/>
      <c r="H102" s="171"/>
      <c r="I102" s="172"/>
      <c r="J102" s="173">
        <f>J210</f>
        <v>0</v>
      </c>
      <c r="K102" s="169"/>
      <c r="L102" s="174"/>
    </row>
    <row r="103" spans="1:31" s="10" customFormat="1" ht="19.899999999999999" hidden="1" customHeight="1">
      <c r="B103" s="168"/>
      <c r="C103" s="169"/>
      <c r="D103" s="170" t="s">
        <v>240</v>
      </c>
      <c r="E103" s="171"/>
      <c r="F103" s="171"/>
      <c r="G103" s="171"/>
      <c r="H103" s="171"/>
      <c r="I103" s="172"/>
      <c r="J103" s="173">
        <f>J215</f>
        <v>0</v>
      </c>
      <c r="K103" s="169"/>
      <c r="L103" s="174"/>
    </row>
    <row r="104" spans="1:31" s="10" customFormat="1" ht="19.899999999999999" hidden="1" customHeight="1">
      <c r="B104" s="168"/>
      <c r="C104" s="169"/>
      <c r="D104" s="170" t="s">
        <v>241</v>
      </c>
      <c r="E104" s="171"/>
      <c r="F104" s="171"/>
      <c r="G104" s="171"/>
      <c r="H104" s="171"/>
      <c r="I104" s="172"/>
      <c r="J104" s="173">
        <f>J249</f>
        <v>0</v>
      </c>
      <c r="K104" s="169"/>
      <c r="L104" s="174"/>
    </row>
    <row r="105" spans="1:31" s="9" customFormat="1" ht="24.95" hidden="1" customHeight="1">
      <c r="B105" s="161"/>
      <c r="C105" s="162"/>
      <c r="D105" s="163" t="s">
        <v>1315</v>
      </c>
      <c r="E105" s="164"/>
      <c r="F105" s="164"/>
      <c r="G105" s="164"/>
      <c r="H105" s="164"/>
      <c r="I105" s="165"/>
      <c r="J105" s="166">
        <f>J251</f>
        <v>0</v>
      </c>
      <c r="K105" s="162"/>
      <c r="L105" s="167"/>
    </row>
    <row r="106" spans="1:31" s="10" customFormat="1" ht="19.899999999999999" hidden="1" customHeight="1">
      <c r="B106" s="168"/>
      <c r="C106" s="169"/>
      <c r="D106" s="170" t="s">
        <v>1316</v>
      </c>
      <c r="E106" s="171"/>
      <c r="F106" s="171"/>
      <c r="G106" s="171"/>
      <c r="H106" s="171"/>
      <c r="I106" s="172"/>
      <c r="J106" s="173">
        <f>J252</f>
        <v>0</v>
      </c>
      <c r="K106" s="169"/>
      <c r="L106" s="174"/>
    </row>
    <row r="107" spans="1:31" s="2" customFormat="1" ht="21.75" hidden="1" customHeight="1">
      <c r="A107" s="34"/>
      <c r="B107" s="35"/>
      <c r="C107" s="36"/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hidden="1" customHeight="1">
      <c r="A108" s="34"/>
      <c r="B108" s="54"/>
      <c r="C108" s="55"/>
      <c r="D108" s="55"/>
      <c r="E108" s="55"/>
      <c r="F108" s="55"/>
      <c r="G108" s="55"/>
      <c r="H108" s="55"/>
      <c r="I108" s="152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ht="11.25" hidden="1"/>
    <row r="110" spans="1:31" ht="11.25" hidden="1"/>
    <row r="111" spans="1:31" ht="11.25" hidden="1"/>
    <row r="112" spans="1:31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155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3" t="s">
        <v>136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6"/>
      <c r="D116" s="36"/>
      <c r="E116" s="317" t="str">
        <f>E7</f>
        <v>2018-310 RK Krkoškova</v>
      </c>
      <c r="F116" s="318"/>
      <c r="G116" s="318"/>
      <c r="H116" s="318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123</v>
      </c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6"/>
      <c r="D118" s="36"/>
      <c r="E118" s="289" t="str">
        <f>E9</f>
        <v>SO 105 - SO 105 Chodníky Fügnerova</v>
      </c>
      <c r="F118" s="319"/>
      <c r="G118" s="319"/>
      <c r="H118" s="319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20</v>
      </c>
      <c r="D120" s="36"/>
      <c r="E120" s="36"/>
      <c r="F120" s="27" t="str">
        <f>F12</f>
        <v xml:space="preserve"> </v>
      </c>
      <c r="G120" s="36"/>
      <c r="H120" s="36"/>
      <c r="I120" s="117" t="s">
        <v>22</v>
      </c>
      <c r="J120" s="66" t="str">
        <f>IF(J12="","",J12)</f>
        <v>18.6.2019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27.95" customHeight="1">
      <c r="A122" s="34"/>
      <c r="B122" s="35"/>
      <c r="C122" s="29" t="s">
        <v>24</v>
      </c>
      <c r="D122" s="36"/>
      <c r="E122" s="36"/>
      <c r="F122" s="27" t="str">
        <f>E15</f>
        <v xml:space="preserve">Brněnské komunikace a. s  </v>
      </c>
      <c r="G122" s="36"/>
      <c r="H122" s="36"/>
      <c r="I122" s="117" t="s">
        <v>30</v>
      </c>
      <c r="J122" s="32" t="str">
        <f>E21</f>
        <v>PK OSSENDORF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27.95" customHeight="1">
      <c r="A123" s="34"/>
      <c r="B123" s="35"/>
      <c r="C123" s="29" t="s">
        <v>28</v>
      </c>
      <c r="D123" s="36"/>
      <c r="E123" s="36"/>
      <c r="F123" s="27" t="str">
        <f>IF(E18="","",E18)</f>
        <v>Vyplň údaj</v>
      </c>
      <c r="G123" s="36"/>
      <c r="H123" s="36"/>
      <c r="I123" s="117" t="s">
        <v>33</v>
      </c>
      <c r="J123" s="32" t="str">
        <f>E24</f>
        <v>PK OSSENDORF s.r.o.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75"/>
      <c r="B125" s="176"/>
      <c r="C125" s="177" t="s">
        <v>137</v>
      </c>
      <c r="D125" s="178" t="s">
        <v>60</v>
      </c>
      <c r="E125" s="178" t="s">
        <v>56</v>
      </c>
      <c r="F125" s="178" t="s">
        <v>57</v>
      </c>
      <c r="G125" s="178" t="s">
        <v>138</v>
      </c>
      <c r="H125" s="178" t="s">
        <v>139</v>
      </c>
      <c r="I125" s="179" t="s">
        <v>140</v>
      </c>
      <c r="J125" s="178" t="s">
        <v>127</v>
      </c>
      <c r="K125" s="180" t="s">
        <v>141</v>
      </c>
      <c r="L125" s="181"/>
      <c r="M125" s="75" t="s">
        <v>1</v>
      </c>
      <c r="N125" s="76" t="s">
        <v>39</v>
      </c>
      <c r="O125" s="76" t="s">
        <v>142</v>
      </c>
      <c r="P125" s="76" t="s">
        <v>143</v>
      </c>
      <c r="Q125" s="76" t="s">
        <v>144</v>
      </c>
      <c r="R125" s="76" t="s">
        <v>145</v>
      </c>
      <c r="S125" s="76" t="s">
        <v>146</v>
      </c>
      <c r="T125" s="77" t="s">
        <v>147</v>
      </c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</row>
    <row r="126" spans="1:63" s="2" customFormat="1" ht="22.9" customHeight="1">
      <c r="A126" s="34"/>
      <c r="B126" s="35"/>
      <c r="C126" s="82" t="s">
        <v>148</v>
      </c>
      <c r="D126" s="36"/>
      <c r="E126" s="36"/>
      <c r="F126" s="36"/>
      <c r="G126" s="36"/>
      <c r="H126" s="36"/>
      <c r="I126" s="115"/>
      <c r="J126" s="182">
        <f>BK126</f>
        <v>0</v>
      </c>
      <c r="K126" s="36"/>
      <c r="L126" s="39"/>
      <c r="M126" s="78"/>
      <c r="N126" s="183"/>
      <c r="O126" s="79"/>
      <c r="P126" s="184">
        <f>P127+P251</f>
        <v>0</v>
      </c>
      <c r="Q126" s="79"/>
      <c r="R126" s="184">
        <f>R127+R251</f>
        <v>110.79385780000001</v>
      </c>
      <c r="S126" s="79"/>
      <c r="T126" s="185">
        <f>T127+T251</f>
        <v>120.94099999999999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74</v>
      </c>
      <c r="AU126" s="17" t="s">
        <v>129</v>
      </c>
      <c r="BK126" s="186">
        <f>BK127+BK251</f>
        <v>0</v>
      </c>
    </row>
    <row r="127" spans="1:63" s="12" customFormat="1" ht="25.9" customHeight="1">
      <c r="B127" s="187"/>
      <c r="C127" s="188"/>
      <c r="D127" s="189" t="s">
        <v>74</v>
      </c>
      <c r="E127" s="190" t="s">
        <v>242</v>
      </c>
      <c r="F127" s="190" t="s">
        <v>243</v>
      </c>
      <c r="G127" s="188"/>
      <c r="H127" s="188"/>
      <c r="I127" s="191"/>
      <c r="J127" s="192">
        <f>BK127</f>
        <v>0</v>
      </c>
      <c r="K127" s="188"/>
      <c r="L127" s="193"/>
      <c r="M127" s="194"/>
      <c r="N127" s="195"/>
      <c r="O127" s="195"/>
      <c r="P127" s="196">
        <f>P128+P174+P179+P207+P210+P215+P249</f>
        <v>0</v>
      </c>
      <c r="Q127" s="195"/>
      <c r="R127" s="196">
        <f>R128+R174+R179+R207+R210+R215+R249</f>
        <v>107.99885780000001</v>
      </c>
      <c r="S127" s="195"/>
      <c r="T127" s="197">
        <f>T128+T174+T179+T207+T210+T215+T249</f>
        <v>120.94099999999999</v>
      </c>
      <c r="AR127" s="198" t="s">
        <v>83</v>
      </c>
      <c r="AT127" s="199" t="s">
        <v>74</v>
      </c>
      <c r="AU127" s="199" t="s">
        <v>75</v>
      </c>
      <c r="AY127" s="198" t="s">
        <v>152</v>
      </c>
      <c r="BK127" s="200">
        <f>BK128+BK174+BK179+BK207+BK210+BK215+BK249</f>
        <v>0</v>
      </c>
    </row>
    <row r="128" spans="1:63" s="12" customFormat="1" ht="22.9" customHeight="1">
      <c r="B128" s="187"/>
      <c r="C128" s="188"/>
      <c r="D128" s="189" t="s">
        <v>74</v>
      </c>
      <c r="E128" s="201" t="s">
        <v>83</v>
      </c>
      <c r="F128" s="201" t="s">
        <v>244</v>
      </c>
      <c r="G128" s="188"/>
      <c r="H128" s="188"/>
      <c r="I128" s="191"/>
      <c r="J128" s="202">
        <f>BK128</f>
        <v>0</v>
      </c>
      <c r="K128" s="188"/>
      <c r="L128" s="193"/>
      <c r="M128" s="194"/>
      <c r="N128" s="195"/>
      <c r="O128" s="195"/>
      <c r="P128" s="196">
        <f>SUM(P129:P173)</f>
        <v>0</v>
      </c>
      <c r="Q128" s="195"/>
      <c r="R128" s="196">
        <f>SUM(R129:R173)</f>
        <v>0</v>
      </c>
      <c r="S128" s="195"/>
      <c r="T128" s="197">
        <f>SUM(T129:T173)</f>
        <v>120.94099999999999</v>
      </c>
      <c r="AR128" s="198" t="s">
        <v>83</v>
      </c>
      <c r="AT128" s="199" t="s">
        <v>74</v>
      </c>
      <c r="AU128" s="199" t="s">
        <v>83</v>
      </c>
      <c r="AY128" s="198" t="s">
        <v>152</v>
      </c>
      <c r="BK128" s="200">
        <f>SUM(BK129:BK173)</f>
        <v>0</v>
      </c>
    </row>
    <row r="129" spans="1:65" s="2" customFormat="1" ht="24" customHeight="1">
      <c r="A129" s="34"/>
      <c r="B129" s="35"/>
      <c r="C129" s="203" t="s">
        <v>83</v>
      </c>
      <c r="D129" s="203" t="s">
        <v>155</v>
      </c>
      <c r="E129" s="204" t="s">
        <v>1317</v>
      </c>
      <c r="F129" s="205" t="s">
        <v>1318</v>
      </c>
      <c r="G129" s="206" t="s">
        <v>247</v>
      </c>
      <c r="H129" s="207">
        <v>158</v>
      </c>
      <c r="I129" s="208"/>
      <c r="J129" s="209">
        <f>ROUND(I129*H129,2)</f>
        <v>0</v>
      </c>
      <c r="K129" s="205" t="s">
        <v>248</v>
      </c>
      <c r="L129" s="39"/>
      <c r="M129" s="210" t="s">
        <v>1</v>
      </c>
      <c r="N129" s="211" t="s">
        <v>40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172</v>
      </c>
      <c r="AT129" s="214" t="s">
        <v>155</v>
      </c>
      <c r="AU129" s="214" t="s">
        <v>85</v>
      </c>
      <c r="AY129" s="17" t="s">
        <v>152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83</v>
      </c>
      <c r="BK129" s="215">
        <f>ROUND(I129*H129,2)</f>
        <v>0</v>
      </c>
      <c r="BL129" s="17" t="s">
        <v>172</v>
      </c>
      <c r="BM129" s="214" t="s">
        <v>1541</v>
      </c>
    </row>
    <row r="130" spans="1:65" s="13" customFormat="1" ht="11.25">
      <c r="B130" s="216"/>
      <c r="C130" s="217"/>
      <c r="D130" s="218" t="s">
        <v>161</v>
      </c>
      <c r="E130" s="219" t="s">
        <v>1</v>
      </c>
      <c r="F130" s="220" t="s">
        <v>1542</v>
      </c>
      <c r="G130" s="217"/>
      <c r="H130" s="221">
        <v>158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161</v>
      </c>
      <c r="AU130" s="227" t="s">
        <v>85</v>
      </c>
      <c r="AV130" s="13" t="s">
        <v>85</v>
      </c>
      <c r="AW130" s="13" t="s">
        <v>32</v>
      </c>
      <c r="AX130" s="13" t="s">
        <v>83</v>
      </c>
      <c r="AY130" s="227" t="s">
        <v>152</v>
      </c>
    </row>
    <row r="131" spans="1:65" s="2" customFormat="1" ht="24" customHeight="1">
      <c r="A131" s="34"/>
      <c r="B131" s="35"/>
      <c r="C131" s="203" t="s">
        <v>85</v>
      </c>
      <c r="D131" s="203" t="s">
        <v>155</v>
      </c>
      <c r="E131" s="204" t="s">
        <v>1325</v>
      </c>
      <c r="F131" s="205" t="s">
        <v>1326</v>
      </c>
      <c r="G131" s="206" t="s">
        <v>247</v>
      </c>
      <c r="H131" s="207">
        <v>29</v>
      </c>
      <c r="I131" s="208"/>
      <c r="J131" s="209">
        <f>ROUND(I131*H131,2)</f>
        <v>0</v>
      </c>
      <c r="K131" s="205" t="s">
        <v>248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0.26</v>
      </c>
      <c r="T131" s="213">
        <f>S131*H131</f>
        <v>7.54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172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172</v>
      </c>
      <c r="BM131" s="214" t="s">
        <v>1543</v>
      </c>
    </row>
    <row r="132" spans="1:65" s="13" customFormat="1" ht="11.25">
      <c r="B132" s="216"/>
      <c r="C132" s="217"/>
      <c r="D132" s="218" t="s">
        <v>161</v>
      </c>
      <c r="E132" s="219" t="s">
        <v>1</v>
      </c>
      <c r="F132" s="220" t="s">
        <v>1544</v>
      </c>
      <c r="G132" s="217"/>
      <c r="H132" s="221">
        <v>29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161</v>
      </c>
      <c r="AU132" s="227" t="s">
        <v>85</v>
      </c>
      <c r="AV132" s="13" t="s">
        <v>85</v>
      </c>
      <c r="AW132" s="13" t="s">
        <v>32</v>
      </c>
      <c r="AX132" s="13" t="s">
        <v>83</v>
      </c>
      <c r="AY132" s="227" t="s">
        <v>152</v>
      </c>
    </row>
    <row r="133" spans="1:65" s="2" customFormat="1" ht="24" customHeight="1">
      <c r="A133" s="34"/>
      <c r="B133" s="35"/>
      <c r="C133" s="203" t="s">
        <v>168</v>
      </c>
      <c r="D133" s="203" t="s">
        <v>155</v>
      </c>
      <c r="E133" s="204" t="s">
        <v>1545</v>
      </c>
      <c r="F133" s="205" t="s">
        <v>1546</v>
      </c>
      <c r="G133" s="206" t="s">
        <v>247</v>
      </c>
      <c r="H133" s="207">
        <v>58</v>
      </c>
      <c r="I133" s="208"/>
      <c r="J133" s="209">
        <f>ROUND(I133*H133,2)</f>
        <v>0</v>
      </c>
      <c r="K133" s="205" t="s">
        <v>248</v>
      </c>
      <c r="L133" s="39"/>
      <c r="M133" s="210" t="s">
        <v>1</v>
      </c>
      <c r="N133" s="211" t="s">
        <v>40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0.316</v>
      </c>
      <c r="T133" s="213">
        <f>S133*H133</f>
        <v>18.327999999999999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172</v>
      </c>
      <c r="AT133" s="214" t="s">
        <v>155</v>
      </c>
      <c r="AU133" s="214" t="s">
        <v>85</v>
      </c>
      <c r="AY133" s="17" t="s">
        <v>152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83</v>
      </c>
      <c r="BK133" s="215">
        <f>ROUND(I133*H133,2)</f>
        <v>0</v>
      </c>
      <c r="BL133" s="17" t="s">
        <v>172</v>
      </c>
      <c r="BM133" s="214" t="s">
        <v>1547</v>
      </c>
    </row>
    <row r="134" spans="1:65" s="13" customFormat="1" ht="22.5">
      <c r="B134" s="216"/>
      <c r="C134" s="217"/>
      <c r="D134" s="218" t="s">
        <v>161</v>
      </c>
      <c r="E134" s="219" t="s">
        <v>1</v>
      </c>
      <c r="F134" s="220" t="s">
        <v>1548</v>
      </c>
      <c r="G134" s="217"/>
      <c r="H134" s="221">
        <v>58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83</v>
      </c>
      <c r="AY134" s="227" t="s">
        <v>152</v>
      </c>
    </row>
    <row r="135" spans="1:65" s="2" customFormat="1" ht="24" customHeight="1">
      <c r="A135" s="34"/>
      <c r="B135" s="35"/>
      <c r="C135" s="203" t="s">
        <v>172</v>
      </c>
      <c r="D135" s="203" t="s">
        <v>155</v>
      </c>
      <c r="E135" s="204" t="s">
        <v>1336</v>
      </c>
      <c r="F135" s="205" t="s">
        <v>1337</v>
      </c>
      <c r="G135" s="206" t="s">
        <v>247</v>
      </c>
      <c r="H135" s="207">
        <v>291</v>
      </c>
      <c r="I135" s="208"/>
      <c r="J135" s="209">
        <f>ROUND(I135*H135,2)</f>
        <v>0</v>
      </c>
      <c r="K135" s="205" t="s">
        <v>248</v>
      </c>
      <c r="L135" s="39"/>
      <c r="M135" s="210" t="s">
        <v>1</v>
      </c>
      <c r="N135" s="211" t="s">
        <v>40</v>
      </c>
      <c r="O135" s="71"/>
      <c r="P135" s="212">
        <f>O135*H135</f>
        <v>0</v>
      </c>
      <c r="Q135" s="212">
        <v>0</v>
      </c>
      <c r="R135" s="212">
        <f>Q135*H135</f>
        <v>0</v>
      </c>
      <c r="S135" s="212">
        <v>9.8000000000000004E-2</v>
      </c>
      <c r="T135" s="213">
        <f>S135*H135</f>
        <v>28.518000000000001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172</v>
      </c>
      <c r="AT135" s="214" t="s">
        <v>155</v>
      </c>
      <c r="AU135" s="214" t="s">
        <v>85</v>
      </c>
      <c r="AY135" s="17" t="s">
        <v>152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83</v>
      </c>
      <c r="BK135" s="215">
        <f>ROUND(I135*H135,2)</f>
        <v>0</v>
      </c>
      <c r="BL135" s="17" t="s">
        <v>172</v>
      </c>
      <c r="BM135" s="214" t="s">
        <v>1549</v>
      </c>
    </row>
    <row r="136" spans="1:65" s="13" customFormat="1" ht="22.5">
      <c r="B136" s="216"/>
      <c r="C136" s="217"/>
      <c r="D136" s="218" t="s">
        <v>161</v>
      </c>
      <c r="E136" s="219" t="s">
        <v>1</v>
      </c>
      <c r="F136" s="220" t="s">
        <v>1550</v>
      </c>
      <c r="G136" s="217"/>
      <c r="H136" s="221">
        <v>291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161</v>
      </c>
      <c r="AU136" s="227" t="s">
        <v>85</v>
      </c>
      <c r="AV136" s="13" t="s">
        <v>85</v>
      </c>
      <c r="AW136" s="13" t="s">
        <v>32</v>
      </c>
      <c r="AX136" s="13" t="s">
        <v>83</v>
      </c>
      <c r="AY136" s="227" t="s">
        <v>152</v>
      </c>
    </row>
    <row r="137" spans="1:65" s="2" customFormat="1" ht="24" customHeight="1">
      <c r="A137" s="34"/>
      <c r="B137" s="35"/>
      <c r="C137" s="203" t="s">
        <v>151</v>
      </c>
      <c r="D137" s="203" t="s">
        <v>155</v>
      </c>
      <c r="E137" s="204" t="s">
        <v>245</v>
      </c>
      <c r="F137" s="205" t="s">
        <v>246</v>
      </c>
      <c r="G137" s="206" t="s">
        <v>247</v>
      </c>
      <c r="H137" s="207">
        <v>233</v>
      </c>
      <c r="I137" s="208"/>
      <c r="J137" s="209">
        <f>ROUND(I137*H137,2)</f>
        <v>0</v>
      </c>
      <c r="K137" s="205" t="s">
        <v>248</v>
      </c>
      <c r="L137" s="39"/>
      <c r="M137" s="210" t="s">
        <v>1</v>
      </c>
      <c r="N137" s="211" t="s">
        <v>40</v>
      </c>
      <c r="O137" s="71"/>
      <c r="P137" s="212">
        <f>O137*H137</f>
        <v>0</v>
      </c>
      <c r="Q137" s="212">
        <v>0</v>
      </c>
      <c r="R137" s="212">
        <f>Q137*H137</f>
        <v>0</v>
      </c>
      <c r="S137" s="212">
        <v>0.22</v>
      </c>
      <c r="T137" s="213">
        <f>S137*H137</f>
        <v>51.26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172</v>
      </c>
      <c r="AT137" s="214" t="s">
        <v>155</v>
      </c>
      <c r="AU137" s="214" t="s">
        <v>85</v>
      </c>
      <c r="AY137" s="17" t="s">
        <v>152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83</v>
      </c>
      <c r="BK137" s="215">
        <f>ROUND(I137*H137,2)</f>
        <v>0</v>
      </c>
      <c r="BL137" s="17" t="s">
        <v>172</v>
      </c>
      <c r="BM137" s="214" t="s">
        <v>1551</v>
      </c>
    </row>
    <row r="138" spans="1:65" s="13" customFormat="1" ht="22.5">
      <c r="B138" s="216"/>
      <c r="C138" s="217"/>
      <c r="D138" s="218" t="s">
        <v>161</v>
      </c>
      <c r="E138" s="219" t="s">
        <v>1</v>
      </c>
      <c r="F138" s="220" t="s">
        <v>1552</v>
      </c>
      <c r="G138" s="217"/>
      <c r="H138" s="221">
        <v>233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83</v>
      </c>
      <c r="AY138" s="227" t="s">
        <v>152</v>
      </c>
    </row>
    <row r="139" spans="1:65" s="2" customFormat="1" ht="16.5" customHeight="1">
      <c r="A139" s="34"/>
      <c r="B139" s="35"/>
      <c r="C139" s="203" t="s">
        <v>182</v>
      </c>
      <c r="D139" s="203" t="s">
        <v>155</v>
      </c>
      <c r="E139" s="204" t="s">
        <v>268</v>
      </c>
      <c r="F139" s="205" t="s">
        <v>269</v>
      </c>
      <c r="G139" s="206" t="s">
        <v>261</v>
      </c>
      <c r="H139" s="207">
        <v>133</v>
      </c>
      <c r="I139" s="208"/>
      <c r="J139" s="209">
        <f>ROUND(I139*H139,2)</f>
        <v>0</v>
      </c>
      <c r="K139" s="205" t="s">
        <v>248</v>
      </c>
      <c r="L139" s="39"/>
      <c r="M139" s="210" t="s">
        <v>1</v>
      </c>
      <c r="N139" s="211" t="s">
        <v>40</v>
      </c>
      <c r="O139" s="71"/>
      <c r="P139" s="212">
        <f>O139*H139</f>
        <v>0</v>
      </c>
      <c r="Q139" s="212">
        <v>0</v>
      </c>
      <c r="R139" s="212">
        <f>Q139*H139</f>
        <v>0</v>
      </c>
      <c r="S139" s="212">
        <v>0.115</v>
      </c>
      <c r="T139" s="213">
        <f>S139*H139</f>
        <v>15.295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172</v>
      </c>
      <c r="AT139" s="214" t="s">
        <v>155</v>
      </c>
      <c r="AU139" s="214" t="s">
        <v>85</v>
      </c>
      <c r="AY139" s="17" t="s">
        <v>152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83</v>
      </c>
      <c r="BK139" s="215">
        <f>ROUND(I139*H139,2)</f>
        <v>0</v>
      </c>
      <c r="BL139" s="17" t="s">
        <v>172</v>
      </c>
      <c r="BM139" s="214" t="s">
        <v>1553</v>
      </c>
    </row>
    <row r="140" spans="1:65" s="13" customFormat="1" ht="22.5">
      <c r="B140" s="216"/>
      <c r="C140" s="217"/>
      <c r="D140" s="218" t="s">
        <v>161</v>
      </c>
      <c r="E140" s="219" t="s">
        <v>1</v>
      </c>
      <c r="F140" s="220" t="s">
        <v>1554</v>
      </c>
      <c r="G140" s="217"/>
      <c r="H140" s="221">
        <v>133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85</v>
      </c>
      <c r="AV140" s="13" t="s">
        <v>85</v>
      </c>
      <c r="AW140" s="13" t="s">
        <v>32</v>
      </c>
      <c r="AX140" s="13" t="s">
        <v>83</v>
      </c>
      <c r="AY140" s="227" t="s">
        <v>152</v>
      </c>
    </row>
    <row r="141" spans="1:65" s="2" customFormat="1" ht="24" customHeight="1">
      <c r="A141" s="34"/>
      <c r="B141" s="35"/>
      <c r="C141" s="203" t="s">
        <v>189</v>
      </c>
      <c r="D141" s="203" t="s">
        <v>155</v>
      </c>
      <c r="E141" s="204" t="s">
        <v>293</v>
      </c>
      <c r="F141" s="205" t="s">
        <v>294</v>
      </c>
      <c r="G141" s="206" t="s">
        <v>280</v>
      </c>
      <c r="H141" s="207">
        <v>10</v>
      </c>
      <c r="I141" s="208"/>
      <c r="J141" s="209">
        <f>ROUND(I141*H141,2)</f>
        <v>0</v>
      </c>
      <c r="K141" s="205" t="s">
        <v>248</v>
      </c>
      <c r="L141" s="39"/>
      <c r="M141" s="210" t="s">
        <v>1</v>
      </c>
      <c r="N141" s="211" t="s">
        <v>40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172</v>
      </c>
      <c r="AT141" s="214" t="s">
        <v>155</v>
      </c>
      <c r="AU141" s="214" t="s">
        <v>85</v>
      </c>
      <c r="AY141" s="17" t="s">
        <v>152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83</v>
      </c>
      <c r="BK141" s="215">
        <f>ROUND(I141*H141,2)</f>
        <v>0</v>
      </c>
      <c r="BL141" s="17" t="s">
        <v>172</v>
      </c>
      <c r="BM141" s="214" t="s">
        <v>1555</v>
      </c>
    </row>
    <row r="142" spans="1:65" s="13" customFormat="1" ht="22.5">
      <c r="B142" s="216"/>
      <c r="C142" s="217"/>
      <c r="D142" s="218" t="s">
        <v>161</v>
      </c>
      <c r="E142" s="219" t="s">
        <v>1</v>
      </c>
      <c r="F142" s="220" t="s">
        <v>1556</v>
      </c>
      <c r="G142" s="217"/>
      <c r="H142" s="221">
        <v>10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161</v>
      </c>
      <c r="AU142" s="227" t="s">
        <v>85</v>
      </c>
      <c r="AV142" s="13" t="s">
        <v>85</v>
      </c>
      <c r="AW142" s="13" t="s">
        <v>32</v>
      </c>
      <c r="AX142" s="13" t="s">
        <v>83</v>
      </c>
      <c r="AY142" s="227" t="s">
        <v>152</v>
      </c>
    </row>
    <row r="143" spans="1:65" s="2" customFormat="1" ht="24" customHeight="1">
      <c r="A143" s="34"/>
      <c r="B143" s="35"/>
      <c r="C143" s="203" t="s">
        <v>193</v>
      </c>
      <c r="D143" s="203" t="s">
        <v>155</v>
      </c>
      <c r="E143" s="204" t="s">
        <v>1557</v>
      </c>
      <c r="F143" s="205" t="s">
        <v>1558</v>
      </c>
      <c r="G143" s="206" t="s">
        <v>280</v>
      </c>
      <c r="H143" s="207">
        <v>351.34899999999999</v>
      </c>
      <c r="I143" s="208"/>
      <c r="J143" s="209">
        <f>ROUND(I143*H143,2)</f>
        <v>0</v>
      </c>
      <c r="K143" s="205" t="s">
        <v>248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172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172</v>
      </c>
      <c r="BM143" s="214" t="s">
        <v>1559</v>
      </c>
    </row>
    <row r="144" spans="1:65" s="13" customFormat="1" ht="22.5">
      <c r="B144" s="216"/>
      <c r="C144" s="217"/>
      <c r="D144" s="218" t="s">
        <v>161</v>
      </c>
      <c r="E144" s="219" t="s">
        <v>1</v>
      </c>
      <c r="F144" s="220" t="s">
        <v>1560</v>
      </c>
      <c r="G144" s="217"/>
      <c r="H144" s="221">
        <v>46.688000000000002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75</v>
      </c>
      <c r="AY144" s="227" t="s">
        <v>152</v>
      </c>
    </row>
    <row r="145" spans="1:65" s="13" customFormat="1" ht="11.25">
      <c r="B145" s="216"/>
      <c r="C145" s="217"/>
      <c r="D145" s="218" t="s">
        <v>161</v>
      </c>
      <c r="E145" s="219" t="s">
        <v>1</v>
      </c>
      <c r="F145" s="220" t="s">
        <v>1561</v>
      </c>
      <c r="G145" s="217"/>
      <c r="H145" s="221">
        <v>5.2709999999999999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161</v>
      </c>
      <c r="AU145" s="227" t="s">
        <v>85</v>
      </c>
      <c r="AV145" s="13" t="s">
        <v>85</v>
      </c>
      <c r="AW145" s="13" t="s">
        <v>32</v>
      </c>
      <c r="AX145" s="13" t="s">
        <v>75</v>
      </c>
      <c r="AY145" s="227" t="s">
        <v>152</v>
      </c>
    </row>
    <row r="146" spans="1:65" s="13" customFormat="1" ht="22.5">
      <c r="B146" s="216"/>
      <c r="C146" s="217"/>
      <c r="D146" s="218" t="s">
        <v>161</v>
      </c>
      <c r="E146" s="219" t="s">
        <v>1</v>
      </c>
      <c r="F146" s="220" t="s">
        <v>1562</v>
      </c>
      <c r="G146" s="217"/>
      <c r="H146" s="221">
        <v>58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75</v>
      </c>
      <c r="AY146" s="227" t="s">
        <v>152</v>
      </c>
    </row>
    <row r="147" spans="1:65" s="13" customFormat="1" ht="22.5">
      <c r="B147" s="216"/>
      <c r="C147" s="217"/>
      <c r="D147" s="218" t="s">
        <v>161</v>
      </c>
      <c r="E147" s="219" t="s">
        <v>1</v>
      </c>
      <c r="F147" s="220" t="s">
        <v>1563</v>
      </c>
      <c r="G147" s="217"/>
      <c r="H147" s="221">
        <v>233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75</v>
      </c>
      <c r="AY147" s="227" t="s">
        <v>152</v>
      </c>
    </row>
    <row r="148" spans="1:65" s="13" customFormat="1" ht="22.5">
      <c r="B148" s="216"/>
      <c r="C148" s="217"/>
      <c r="D148" s="218" t="s">
        <v>161</v>
      </c>
      <c r="E148" s="219" t="s">
        <v>1</v>
      </c>
      <c r="F148" s="220" t="s">
        <v>1564</v>
      </c>
      <c r="G148" s="217"/>
      <c r="H148" s="221">
        <v>0.49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161</v>
      </c>
      <c r="AU148" s="227" t="s">
        <v>85</v>
      </c>
      <c r="AV148" s="13" t="s">
        <v>85</v>
      </c>
      <c r="AW148" s="13" t="s">
        <v>32</v>
      </c>
      <c r="AX148" s="13" t="s">
        <v>75</v>
      </c>
      <c r="AY148" s="227" t="s">
        <v>152</v>
      </c>
    </row>
    <row r="149" spans="1:65" s="13" customFormat="1" ht="11.25">
      <c r="B149" s="216"/>
      <c r="C149" s="217"/>
      <c r="D149" s="218" t="s">
        <v>161</v>
      </c>
      <c r="E149" s="219" t="s">
        <v>1</v>
      </c>
      <c r="F149" s="220" t="s">
        <v>1565</v>
      </c>
      <c r="G149" s="217"/>
      <c r="H149" s="221">
        <v>7.9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161</v>
      </c>
      <c r="AU149" s="227" t="s">
        <v>85</v>
      </c>
      <c r="AV149" s="13" t="s">
        <v>85</v>
      </c>
      <c r="AW149" s="13" t="s">
        <v>32</v>
      </c>
      <c r="AX149" s="13" t="s">
        <v>75</v>
      </c>
      <c r="AY149" s="227" t="s">
        <v>152</v>
      </c>
    </row>
    <row r="150" spans="1:65" s="15" customFormat="1" ht="11.25">
      <c r="B150" s="243"/>
      <c r="C150" s="244"/>
      <c r="D150" s="218" t="s">
        <v>161</v>
      </c>
      <c r="E150" s="245" t="s">
        <v>1</v>
      </c>
      <c r="F150" s="246" t="s">
        <v>273</v>
      </c>
      <c r="G150" s="244"/>
      <c r="H150" s="247">
        <v>351.34899999999999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AT150" s="253" t="s">
        <v>161</v>
      </c>
      <c r="AU150" s="253" t="s">
        <v>85</v>
      </c>
      <c r="AV150" s="15" t="s">
        <v>172</v>
      </c>
      <c r="AW150" s="15" t="s">
        <v>32</v>
      </c>
      <c r="AX150" s="15" t="s">
        <v>83</v>
      </c>
      <c r="AY150" s="253" t="s">
        <v>152</v>
      </c>
    </row>
    <row r="151" spans="1:65" s="2" customFormat="1" ht="24" customHeight="1">
      <c r="A151" s="34"/>
      <c r="B151" s="35"/>
      <c r="C151" s="203" t="s">
        <v>197</v>
      </c>
      <c r="D151" s="203" t="s">
        <v>155</v>
      </c>
      <c r="E151" s="204" t="s">
        <v>286</v>
      </c>
      <c r="F151" s="205" t="s">
        <v>287</v>
      </c>
      <c r="G151" s="206" t="s">
        <v>280</v>
      </c>
      <c r="H151" s="207">
        <v>351.34899999999999</v>
      </c>
      <c r="I151" s="208"/>
      <c r="J151" s="209">
        <f>ROUND(I151*H151,2)</f>
        <v>0</v>
      </c>
      <c r="K151" s="205" t="s">
        <v>248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1566</v>
      </c>
    </row>
    <row r="152" spans="1:65" s="2" customFormat="1" ht="24" customHeight="1">
      <c r="A152" s="34"/>
      <c r="B152" s="35"/>
      <c r="C152" s="203" t="s">
        <v>202</v>
      </c>
      <c r="D152" s="203" t="s">
        <v>155</v>
      </c>
      <c r="E152" s="204" t="s">
        <v>340</v>
      </c>
      <c r="F152" s="205" t="s">
        <v>341</v>
      </c>
      <c r="G152" s="206" t="s">
        <v>280</v>
      </c>
      <c r="H152" s="207">
        <v>20</v>
      </c>
      <c r="I152" s="208"/>
      <c r="J152" s="209">
        <f>ROUND(I152*H152,2)</f>
        <v>0</v>
      </c>
      <c r="K152" s="205" t="s">
        <v>248</v>
      </c>
      <c r="L152" s="39"/>
      <c r="M152" s="210" t="s">
        <v>1</v>
      </c>
      <c r="N152" s="211" t="s">
        <v>40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172</v>
      </c>
      <c r="AT152" s="214" t="s">
        <v>155</v>
      </c>
      <c r="AU152" s="214" t="s">
        <v>85</v>
      </c>
      <c r="AY152" s="17" t="s">
        <v>152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83</v>
      </c>
      <c r="BK152" s="215">
        <f>ROUND(I152*H152,2)</f>
        <v>0</v>
      </c>
      <c r="BL152" s="17" t="s">
        <v>172</v>
      </c>
      <c r="BM152" s="214" t="s">
        <v>1567</v>
      </c>
    </row>
    <row r="153" spans="1:65" s="14" customFormat="1" ht="11.25">
      <c r="B153" s="228"/>
      <c r="C153" s="229"/>
      <c r="D153" s="218" t="s">
        <v>161</v>
      </c>
      <c r="E153" s="230" t="s">
        <v>1</v>
      </c>
      <c r="F153" s="231" t="s">
        <v>1364</v>
      </c>
      <c r="G153" s="229"/>
      <c r="H153" s="230" t="s">
        <v>1</v>
      </c>
      <c r="I153" s="232"/>
      <c r="J153" s="229"/>
      <c r="K153" s="229"/>
      <c r="L153" s="233"/>
      <c r="M153" s="234"/>
      <c r="N153" s="235"/>
      <c r="O153" s="235"/>
      <c r="P153" s="235"/>
      <c r="Q153" s="235"/>
      <c r="R153" s="235"/>
      <c r="S153" s="235"/>
      <c r="T153" s="236"/>
      <c r="AT153" s="237" t="s">
        <v>161</v>
      </c>
      <c r="AU153" s="237" t="s">
        <v>85</v>
      </c>
      <c r="AV153" s="14" t="s">
        <v>83</v>
      </c>
      <c r="AW153" s="14" t="s">
        <v>32</v>
      </c>
      <c r="AX153" s="14" t="s">
        <v>75</v>
      </c>
      <c r="AY153" s="237" t="s">
        <v>152</v>
      </c>
    </row>
    <row r="154" spans="1:65" s="13" customFormat="1" ht="22.5">
      <c r="B154" s="216"/>
      <c r="C154" s="217"/>
      <c r="D154" s="218" t="s">
        <v>161</v>
      </c>
      <c r="E154" s="219" t="s">
        <v>1</v>
      </c>
      <c r="F154" s="220" t="s">
        <v>1568</v>
      </c>
      <c r="G154" s="217"/>
      <c r="H154" s="221">
        <v>20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83</v>
      </c>
      <c r="AY154" s="227" t="s">
        <v>152</v>
      </c>
    </row>
    <row r="155" spans="1:65" s="2" customFormat="1" ht="24" customHeight="1">
      <c r="A155" s="34"/>
      <c r="B155" s="35"/>
      <c r="C155" s="203" t="s">
        <v>212</v>
      </c>
      <c r="D155" s="203" t="s">
        <v>155</v>
      </c>
      <c r="E155" s="204" t="s">
        <v>345</v>
      </c>
      <c r="F155" s="205" t="s">
        <v>346</v>
      </c>
      <c r="G155" s="206" t="s">
        <v>280</v>
      </c>
      <c r="H155" s="207">
        <v>341.34899999999999</v>
      </c>
      <c r="I155" s="208"/>
      <c r="J155" s="209">
        <f>ROUND(I155*H155,2)</f>
        <v>0</v>
      </c>
      <c r="K155" s="205" t="s">
        <v>248</v>
      </c>
      <c r="L155" s="39"/>
      <c r="M155" s="210" t="s">
        <v>1</v>
      </c>
      <c r="N155" s="211" t="s">
        <v>40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172</v>
      </c>
      <c r="AT155" s="214" t="s">
        <v>155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172</v>
      </c>
      <c r="BM155" s="214" t="s">
        <v>1569</v>
      </c>
    </row>
    <row r="156" spans="1:65" s="13" customFormat="1" ht="22.5">
      <c r="B156" s="216"/>
      <c r="C156" s="217"/>
      <c r="D156" s="218" t="s">
        <v>161</v>
      </c>
      <c r="E156" s="219" t="s">
        <v>1</v>
      </c>
      <c r="F156" s="220" t="s">
        <v>1560</v>
      </c>
      <c r="G156" s="217"/>
      <c r="H156" s="221">
        <v>46.688000000000002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161</v>
      </c>
      <c r="AU156" s="227" t="s">
        <v>85</v>
      </c>
      <c r="AV156" s="13" t="s">
        <v>85</v>
      </c>
      <c r="AW156" s="13" t="s">
        <v>32</v>
      </c>
      <c r="AX156" s="13" t="s">
        <v>75</v>
      </c>
      <c r="AY156" s="227" t="s">
        <v>152</v>
      </c>
    </row>
    <row r="157" spans="1:65" s="13" customFormat="1" ht="11.25">
      <c r="B157" s="216"/>
      <c r="C157" s="217"/>
      <c r="D157" s="218" t="s">
        <v>161</v>
      </c>
      <c r="E157" s="219" t="s">
        <v>1</v>
      </c>
      <c r="F157" s="220" t="s">
        <v>1561</v>
      </c>
      <c r="G157" s="217"/>
      <c r="H157" s="221">
        <v>5.2709999999999999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161</v>
      </c>
      <c r="AU157" s="227" t="s">
        <v>85</v>
      </c>
      <c r="AV157" s="13" t="s">
        <v>85</v>
      </c>
      <c r="AW157" s="13" t="s">
        <v>32</v>
      </c>
      <c r="AX157" s="13" t="s">
        <v>75</v>
      </c>
      <c r="AY157" s="227" t="s">
        <v>152</v>
      </c>
    </row>
    <row r="158" spans="1:65" s="13" customFormat="1" ht="22.5">
      <c r="B158" s="216"/>
      <c r="C158" s="217"/>
      <c r="D158" s="218" t="s">
        <v>161</v>
      </c>
      <c r="E158" s="219" t="s">
        <v>1</v>
      </c>
      <c r="F158" s="220" t="s">
        <v>1562</v>
      </c>
      <c r="G158" s="217"/>
      <c r="H158" s="221">
        <v>58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75</v>
      </c>
      <c r="AY158" s="227" t="s">
        <v>152</v>
      </c>
    </row>
    <row r="159" spans="1:65" s="13" customFormat="1" ht="22.5">
      <c r="B159" s="216"/>
      <c r="C159" s="217"/>
      <c r="D159" s="218" t="s">
        <v>161</v>
      </c>
      <c r="E159" s="219" t="s">
        <v>1</v>
      </c>
      <c r="F159" s="220" t="s">
        <v>1563</v>
      </c>
      <c r="G159" s="217"/>
      <c r="H159" s="221">
        <v>233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75</v>
      </c>
      <c r="AY159" s="227" t="s">
        <v>152</v>
      </c>
    </row>
    <row r="160" spans="1:65" s="13" customFormat="1" ht="22.5">
      <c r="B160" s="216"/>
      <c r="C160" s="217"/>
      <c r="D160" s="218" t="s">
        <v>161</v>
      </c>
      <c r="E160" s="219" t="s">
        <v>1</v>
      </c>
      <c r="F160" s="220" t="s">
        <v>1564</v>
      </c>
      <c r="G160" s="217"/>
      <c r="H160" s="221">
        <v>0.49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161</v>
      </c>
      <c r="AU160" s="227" t="s">
        <v>85</v>
      </c>
      <c r="AV160" s="13" t="s">
        <v>85</v>
      </c>
      <c r="AW160" s="13" t="s">
        <v>32</v>
      </c>
      <c r="AX160" s="13" t="s">
        <v>75</v>
      </c>
      <c r="AY160" s="227" t="s">
        <v>152</v>
      </c>
    </row>
    <row r="161" spans="1:65" s="13" customFormat="1" ht="11.25">
      <c r="B161" s="216"/>
      <c r="C161" s="217"/>
      <c r="D161" s="218" t="s">
        <v>161</v>
      </c>
      <c r="E161" s="219" t="s">
        <v>1</v>
      </c>
      <c r="F161" s="220" t="s">
        <v>1565</v>
      </c>
      <c r="G161" s="217"/>
      <c r="H161" s="221">
        <v>7.9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161</v>
      </c>
      <c r="AU161" s="227" t="s">
        <v>85</v>
      </c>
      <c r="AV161" s="13" t="s">
        <v>85</v>
      </c>
      <c r="AW161" s="13" t="s">
        <v>32</v>
      </c>
      <c r="AX161" s="13" t="s">
        <v>75</v>
      </c>
      <c r="AY161" s="227" t="s">
        <v>152</v>
      </c>
    </row>
    <row r="162" spans="1:65" s="14" customFormat="1" ht="11.25">
      <c r="B162" s="228"/>
      <c r="C162" s="229"/>
      <c r="D162" s="218" t="s">
        <v>161</v>
      </c>
      <c r="E162" s="230" t="s">
        <v>1</v>
      </c>
      <c r="F162" s="231" t="s">
        <v>1570</v>
      </c>
      <c r="G162" s="229"/>
      <c r="H162" s="230" t="s">
        <v>1</v>
      </c>
      <c r="I162" s="232"/>
      <c r="J162" s="229"/>
      <c r="K162" s="229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161</v>
      </c>
      <c r="AU162" s="237" t="s">
        <v>85</v>
      </c>
      <c r="AV162" s="14" t="s">
        <v>83</v>
      </c>
      <c r="AW162" s="14" t="s">
        <v>32</v>
      </c>
      <c r="AX162" s="14" t="s">
        <v>75</v>
      </c>
      <c r="AY162" s="237" t="s">
        <v>152</v>
      </c>
    </row>
    <row r="163" spans="1:65" s="13" customFormat="1" ht="22.5">
      <c r="B163" s="216"/>
      <c r="C163" s="217"/>
      <c r="D163" s="218" t="s">
        <v>161</v>
      </c>
      <c r="E163" s="219" t="s">
        <v>1</v>
      </c>
      <c r="F163" s="220" t="s">
        <v>1571</v>
      </c>
      <c r="G163" s="217"/>
      <c r="H163" s="221">
        <v>-10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5" customFormat="1" ht="11.25">
      <c r="B164" s="243"/>
      <c r="C164" s="244"/>
      <c r="D164" s="218" t="s">
        <v>161</v>
      </c>
      <c r="E164" s="245" t="s">
        <v>1</v>
      </c>
      <c r="F164" s="246" t="s">
        <v>273</v>
      </c>
      <c r="G164" s="244"/>
      <c r="H164" s="247">
        <v>341.34899999999999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AT164" s="253" t="s">
        <v>161</v>
      </c>
      <c r="AU164" s="253" t="s">
        <v>85</v>
      </c>
      <c r="AV164" s="15" t="s">
        <v>172</v>
      </c>
      <c r="AW164" s="15" t="s">
        <v>32</v>
      </c>
      <c r="AX164" s="15" t="s">
        <v>83</v>
      </c>
      <c r="AY164" s="253" t="s">
        <v>152</v>
      </c>
    </row>
    <row r="165" spans="1:65" s="2" customFormat="1" ht="24" customHeight="1">
      <c r="A165" s="34"/>
      <c r="B165" s="35"/>
      <c r="C165" s="203" t="s">
        <v>216</v>
      </c>
      <c r="D165" s="203" t="s">
        <v>155</v>
      </c>
      <c r="E165" s="204" t="s">
        <v>1370</v>
      </c>
      <c r="F165" s="205" t="s">
        <v>1371</v>
      </c>
      <c r="G165" s="206" t="s">
        <v>280</v>
      </c>
      <c r="H165" s="207">
        <v>10</v>
      </c>
      <c r="I165" s="208"/>
      <c r="J165" s="209">
        <f>ROUND(I165*H165,2)</f>
        <v>0</v>
      </c>
      <c r="K165" s="205" t="s">
        <v>248</v>
      </c>
      <c r="L165" s="39"/>
      <c r="M165" s="210" t="s">
        <v>1</v>
      </c>
      <c r="N165" s="211" t="s">
        <v>40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172</v>
      </c>
      <c r="AT165" s="214" t="s">
        <v>155</v>
      </c>
      <c r="AU165" s="214" t="s">
        <v>85</v>
      </c>
      <c r="AY165" s="17" t="s">
        <v>152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83</v>
      </c>
      <c r="BK165" s="215">
        <f>ROUND(I165*H165,2)</f>
        <v>0</v>
      </c>
      <c r="BL165" s="17" t="s">
        <v>172</v>
      </c>
      <c r="BM165" s="214" t="s">
        <v>1572</v>
      </c>
    </row>
    <row r="166" spans="1:65" s="13" customFormat="1" ht="22.5">
      <c r="B166" s="216"/>
      <c r="C166" s="217"/>
      <c r="D166" s="218" t="s">
        <v>161</v>
      </c>
      <c r="E166" s="219" t="s">
        <v>1</v>
      </c>
      <c r="F166" s="220" t="s">
        <v>1573</v>
      </c>
      <c r="G166" s="217"/>
      <c r="H166" s="221">
        <v>10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161</v>
      </c>
      <c r="AU166" s="227" t="s">
        <v>85</v>
      </c>
      <c r="AV166" s="13" t="s">
        <v>85</v>
      </c>
      <c r="AW166" s="13" t="s">
        <v>32</v>
      </c>
      <c r="AX166" s="13" t="s">
        <v>83</v>
      </c>
      <c r="AY166" s="227" t="s">
        <v>152</v>
      </c>
    </row>
    <row r="167" spans="1:65" s="2" customFormat="1" ht="16.5" customHeight="1">
      <c r="A167" s="34"/>
      <c r="B167" s="35"/>
      <c r="C167" s="203" t="s">
        <v>219</v>
      </c>
      <c r="D167" s="203" t="s">
        <v>155</v>
      </c>
      <c r="E167" s="204" t="s">
        <v>354</v>
      </c>
      <c r="F167" s="205" t="s">
        <v>355</v>
      </c>
      <c r="G167" s="206" t="s">
        <v>280</v>
      </c>
      <c r="H167" s="207">
        <v>341.34899999999999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1574</v>
      </c>
    </row>
    <row r="168" spans="1:65" s="2" customFormat="1" ht="24" customHeight="1">
      <c r="A168" s="34"/>
      <c r="B168" s="35"/>
      <c r="C168" s="203" t="s">
        <v>223</v>
      </c>
      <c r="D168" s="203" t="s">
        <v>155</v>
      </c>
      <c r="E168" s="204" t="s">
        <v>359</v>
      </c>
      <c r="F168" s="205" t="s">
        <v>360</v>
      </c>
      <c r="G168" s="206" t="s">
        <v>361</v>
      </c>
      <c r="H168" s="207">
        <v>614.428</v>
      </c>
      <c r="I168" s="208"/>
      <c r="J168" s="209">
        <f>ROUND(I168*H168,2)</f>
        <v>0</v>
      </c>
      <c r="K168" s="205" t="s">
        <v>248</v>
      </c>
      <c r="L168" s="39"/>
      <c r="M168" s="210" t="s">
        <v>1</v>
      </c>
      <c r="N168" s="211" t="s">
        <v>40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172</v>
      </c>
      <c r="AT168" s="214" t="s">
        <v>155</v>
      </c>
      <c r="AU168" s="214" t="s">
        <v>85</v>
      </c>
      <c r="AY168" s="17" t="s">
        <v>152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83</v>
      </c>
      <c r="BK168" s="215">
        <f>ROUND(I168*H168,2)</f>
        <v>0</v>
      </c>
      <c r="BL168" s="17" t="s">
        <v>172</v>
      </c>
      <c r="BM168" s="214" t="s">
        <v>1575</v>
      </c>
    </row>
    <row r="169" spans="1:65" s="13" customFormat="1" ht="11.25">
      <c r="B169" s="216"/>
      <c r="C169" s="217"/>
      <c r="D169" s="218" t="s">
        <v>161</v>
      </c>
      <c r="E169" s="219" t="s">
        <v>1</v>
      </c>
      <c r="F169" s="220" t="s">
        <v>1576</v>
      </c>
      <c r="G169" s="217"/>
      <c r="H169" s="221">
        <v>614.428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161</v>
      </c>
      <c r="AU169" s="227" t="s">
        <v>85</v>
      </c>
      <c r="AV169" s="13" t="s">
        <v>85</v>
      </c>
      <c r="AW169" s="13" t="s">
        <v>32</v>
      </c>
      <c r="AX169" s="13" t="s">
        <v>83</v>
      </c>
      <c r="AY169" s="227" t="s">
        <v>152</v>
      </c>
    </row>
    <row r="170" spans="1:65" s="2" customFormat="1" ht="16.5" customHeight="1">
      <c r="A170" s="34"/>
      <c r="B170" s="35"/>
      <c r="C170" s="203" t="s">
        <v>8</v>
      </c>
      <c r="D170" s="203" t="s">
        <v>155</v>
      </c>
      <c r="E170" s="204" t="s">
        <v>382</v>
      </c>
      <c r="F170" s="205" t="s">
        <v>383</v>
      </c>
      <c r="G170" s="206" t="s">
        <v>247</v>
      </c>
      <c r="H170" s="207">
        <v>367.1</v>
      </c>
      <c r="I170" s="208"/>
      <c r="J170" s="209">
        <f>ROUND(I170*H170,2)</f>
        <v>0</v>
      </c>
      <c r="K170" s="205" t="s">
        <v>248</v>
      </c>
      <c r="L170" s="39"/>
      <c r="M170" s="210" t="s">
        <v>1</v>
      </c>
      <c r="N170" s="211" t="s">
        <v>40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172</v>
      </c>
      <c r="AT170" s="214" t="s">
        <v>155</v>
      </c>
      <c r="AU170" s="214" t="s">
        <v>85</v>
      </c>
      <c r="AY170" s="17" t="s">
        <v>152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83</v>
      </c>
      <c r="BK170" s="215">
        <f>ROUND(I170*H170,2)</f>
        <v>0</v>
      </c>
      <c r="BL170" s="17" t="s">
        <v>172</v>
      </c>
      <c r="BM170" s="214" t="s">
        <v>1577</v>
      </c>
    </row>
    <row r="171" spans="1:65" s="13" customFormat="1" ht="11.25">
      <c r="B171" s="216"/>
      <c r="C171" s="217"/>
      <c r="D171" s="218" t="s">
        <v>161</v>
      </c>
      <c r="E171" s="219" t="s">
        <v>1</v>
      </c>
      <c r="F171" s="220" t="s">
        <v>1578</v>
      </c>
      <c r="G171" s="217"/>
      <c r="H171" s="221">
        <v>291.8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75</v>
      </c>
      <c r="AY171" s="227" t="s">
        <v>152</v>
      </c>
    </row>
    <row r="172" spans="1:65" s="13" customFormat="1" ht="11.25">
      <c r="B172" s="216"/>
      <c r="C172" s="217"/>
      <c r="D172" s="218" t="s">
        <v>161</v>
      </c>
      <c r="E172" s="219" t="s">
        <v>1</v>
      </c>
      <c r="F172" s="220" t="s">
        <v>1579</v>
      </c>
      <c r="G172" s="217"/>
      <c r="H172" s="221">
        <v>75.3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161</v>
      </c>
      <c r="AU172" s="227" t="s">
        <v>85</v>
      </c>
      <c r="AV172" s="13" t="s">
        <v>85</v>
      </c>
      <c r="AW172" s="13" t="s">
        <v>32</v>
      </c>
      <c r="AX172" s="13" t="s">
        <v>75</v>
      </c>
      <c r="AY172" s="227" t="s">
        <v>152</v>
      </c>
    </row>
    <row r="173" spans="1:65" s="15" customFormat="1" ht="11.25">
      <c r="B173" s="243"/>
      <c r="C173" s="244"/>
      <c r="D173" s="218" t="s">
        <v>161</v>
      </c>
      <c r="E173" s="245" t="s">
        <v>1</v>
      </c>
      <c r="F173" s="246" t="s">
        <v>273</v>
      </c>
      <c r="G173" s="244"/>
      <c r="H173" s="247">
        <v>367.1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AT173" s="253" t="s">
        <v>161</v>
      </c>
      <c r="AU173" s="253" t="s">
        <v>85</v>
      </c>
      <c r="AV173" s="15" t="s">
        <v>172</v>
      </c>
      <c r="AW173" s="15" t="s">
        <v>32</v>
      </c>
      <c r="AX173" s="15" t="s">
        <v>83</v>
      </c>
      <c r="AY173" s="253" t="s">
        <v>152</v>
      </c>
    </row>
    <row r="174" spans="1:65" s="12" customFormat="1" ht="22.9" customHeight="1">
      <c r="B174" s="187"/>
      <c r="C174" s="188"/>
      <c r="D174" s="189" t="s">
        <v>74</v>
      </c>
      <c r="E174" s="201" t="s">
        <v>172</v>
      </c>
      <c r="F174" s="201" t="s">
        <v>421</v>
      </c>
      <c r="G174" s="188"/>
      <c r="H174" s="188"/>
      <c r="I174" s="191"/>
      <c r="J174" s="202">
        <f>BK174</f>
        <v>0</v>
      </c>
      <c r="K174" s="188"/>
      <c r="L174" s="193"/>
      <c r="M174" s="194"/>
      <c r="N174" s="195"/>
      <c r="O174" s="195"/>
      <c r="P174" s="196">
        <f>SUM(P175:P178)</f>
        <v>0</v>
      </c>
      <c r="Q174" s="195"/>
      <c r="R174" s="196">
        <f>SUM(R175:R178)</f>
        <v>0</v>
      </c>
      <c r="S174" s="195"/>
      <c r="T174" s="197">
        <f>SUM(T175:T178)</f>
        <v>0</v>
      </c>
      <c r="AR174" s="198" t="s">
        <v>83</v>
      </c>
      <c r="AT174" s="199" t="s">
        <v>74</v>
      </c>
      <c r="AU174" s="199" t="s">
        <v>83</v>
      </c>
      <c r="AY174" s="198" t="s">
        <v>152</v>
      </c>
      <c r="BK174" s="200">
        <f>SUM(BK175:BK178)</f>
        <v>0</v>
      </c>
    </row>
    <row r="175" spans="1:65" s="2" customFormat="1" ht="24" customHeight="1">
      <c r="A175" s="34"/>
      <c r="B175" s="35"/>
      <c r="C175" s="203" t="s">
        <v>229</v>
      </c>
      <c r="D175" s="203" t="s">
        <v>155</v>
      </c>
      <c r="E175" s="204" t="s">
        <v>1580</v>
      </c>
      <c r="F175" s="205" t="s">
        <v>1581</v>
      </c>
      <c r="G175" s="206" t="s">
        <v>247</v>
      </c>
      <c r="H175" s="207">
        <v>24.88</v>
      </c>
      <c r="I175" s="208"/>
      <c r="J175" s="209">
        <f>ROUND(I175*H175,2)</f>
        <v>0</v>
      </c>
      <c r="K175" s="205" t="s">
        <v>248</v>
      </c>
      <c r="L175" s="39"/>
      <c r="M175" s="210" t="s">
        <v>1</v>
      </c>
      <c r="N175" s="211" t="s">
        <v>40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172</v>
      </c>
      <c r="AT175" s="214" t="s">
        <v>155</v>
      </c>
      <c r="AU175" s="214" t="s">
        <v>85</v>
      </c>
      <c r="AY175" s="17" t="s">
        <v>152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83</v>
      </c>
      <c r="BK175" s="215">
        <f>ROUND(I175*H175,2)</f>
        <v>0</v>
      </c>
      <c r="BL175" s="17" t="s">
        <v>172</v>
      </c>
      <c r="BM175" s="214" t="s">
        <v>1582</v>
      </c>
    </row>
    <row r="176" spans="1:65" s="13" customFormat="1" ht="11.25">
      <c r="B176" s="216"/>
      <c r="C176" s="217"/>
      <c r="D176" s="218" t="s">
        <v>161</v>
      </c>
      <c r="E176" s="219" t="s">
        <v>1</v>
      </c>
      <c r="F176" s="220" t="s">
        <v>1583</v>
      </c>
      <c r="G176" s="217"/>
      <c r="H176" s="221">
        <v>24.88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161</v>
      </c>
      <c r="AU176" s="227" t="s">
        <v>85</v>
      </c>
      <c r="AV176" s="13" t="s">
        <v>85</v>
      </c>
      <c r="AW176" s="13" t="s">
        <v>32</v>
      </c>
      <c r="AX176" s="13" t="s">
        <v>83</v>
      </c>
      <c r="AY176" s="227" t="s">
        <v>152</v>
      </c>
    </row>
    <row r="177" spans="1:65" s="2" customFormat="1" ht="24" customHeight="1">
      <c r="A177" s="34"/>
      <c r="B177" s="35"/>
      <c r="C177" s="203" t="s">
        <v>416</v>
      </c>
      <c r="D177" s="203" t="s">
        <v>155</v>
      </c>
      <c r="E177" s="204" t="s">
        <v>440</v>
      </c>
      <c r="F177" s="205" t="s">
        <v>441</v>
      </c>
      <c r="G177" s="206" t="s">
        <v>280</v>
      </c>
      <c r="H177" s="207">
        <v>1.1379999999999999</v>
      </c>
      <c r="I177" s="208"/>
      <c r="J177" s="209">
        <f>ROUND(I177*H177,2)</f>
        <v>0</v>
      </c>
      <c r="K177" s="205" t="s">
        <v>248</v>
      </c>
      <c r="L177" s="39"/>
      <c r="M177" s="210" t="s">
        <v>1</v>
      </c>
      <c r="N177" s="211" t="s">
        <v>40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172</v>
      </c>
      <c r="AT177" s="214" t="s">
        <v>155</v>
      </c>
      <c r="AU177" s="214" t="s">
        <v>85</v>
      </c>
      <c r="AY177" s="17" t="s">
        <v>152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83</v>
      </c>
      <c r="BK177" s="215">
        <f>ROUND(I177*H177,2)</f>
        <v>0</v>
      </c>
      <c r="BL177" s="17" t="s">
        <v>172</v>
      </c>
      <c r="BM177" s="214" t="s">
        <v>1584</v>
      </c>
    </row>
    <row r="178" spans="1:65" s="13" customFormat="1" ht="11.25">
      <c r="B178" s="216"/>
      <c r="C178" s="217"/>
      <c r="D178" s="218" t="s">
        <v>161</v>
      </c>
      <c r="E178" s="219" t="s">
        <v>1</v>
      </c>
      <c r="F178" s="220" t="s">
        <v>1585</v>
      </c>
      <c r="G178" s="217"/>
      <c r="H178" s="221">
        <v>1.1379999999999999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83</v>
      </c>
      <c r="AY178" s="227" t="s">
        <v>152</v>
      </c>
    </row>
    <row r="179" spans="1:65" s="12" customFormat="1" ht="22.9" customHeight="1">
      <c r="B179" s="187"/>
      <c r="C179" s="188"/>
      <c r="D179" s="189" t="s">
        <v>74</v>
      </c>
      <c r="E179" s="201" t="s">
        <v>151</v>
      </c>
      <c r="F179" s="201" t="s">
        <v>445</v>
      </c>
      <c r="G179" s="188"/>
      <c r="H179" s="188"/>
      <c r="I179" s="191"/>
      <c r="J179" s="202">
        <f>BK179</f>
        <v>0</v>
      </c>
      <c r="K179" s="188"/>
      <c r="L179" s="193"/>
      <c r="M179" s="194"/>
      <c r="N179" s="195"/>
      <c r="O179" s="195"/>
      <c r="P179" s="196">
        <f>SUM(P180:P206)</f>
        <v>0</v>
      </c>
      <c r="Q179" s="195"/>
      <c r="R179" s="196">
        <f>SUM(R180:R206)</f>
        <v>89.002777800000004</v>
      </c>
      <c r="S179" s="195"/>
      <c r="T179" s="197">
        <f>SUM(T180:T206)</f>
        <v>0</v>
      </c>
      <c r="AR179" s="198" t="s">
        <v>83</v>
      </c>
      <c r="AT179" s="199" t="s">
        <v>74</v>
      </c>
      <c r="AU179" s="199" t="s">
        <v>83</v>
      </c>
      <c r="AY179" s="198" t="s">
        <v>152</v>
      </c>
      <c r="BK179" s="200">
        <f>SUM(BK180:BK206)</f>
        <v>0</v>
      </c>
    </row>
    <row r="180" spans="1:65" s="2" customFormat="1" ht="16.5" customHeight="1">
      <c r="A180" s="34"/>
      <c r="B180" s="35"/>
      <c r="C180" s="203" t="s">
        <v>316</v>
      </c>
      <c r="D180" s="203" t="s">
        <v>155</v>
      </c>
      <c r="E180" s="204" t="s">
        <v>458</v>
      </c>
      <c r="F180" s="205" t="s">
        <v>459</v>
      </c>
      <c r="G180" s="206" t="s">
        <v>247</v>
      </c>
      <c r="H180" s="207">
        <v>75.3</v>
      </c>
      <c r="I180" s="208"/>
      <c r="J180" s="209">
        <f>ROUND(I180*H180,2)</f>
        <v>0</v>
      </c>
      <c r="K180" s="205" t="s">
        <v>248</v>
      </c>
      <c r="L180" s="39"/>
      <c r="M180" s="210" t="s">
        <v>1</v>
      </c>
      <c r="N180" s="211" t="s">
        <v>40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172</v>
      </c>
      <c r="AT180" s="214" t="s">
        <v>155</v>
      </c>
      <c r="AU180" s="214" t="s">
        <v>85</v>
      </c>
      <c r="AY180" s="17" t="s">
        <v>152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83</v>
      </c>
      <c r="BK180" s="215">
        <f>ROUND(I180*H180,2)</f>
        <v>0</v>
      </c>
      <c r="BL180" s="17" t="s">
        <v>172</v>
      </c>
      <c r="BM180" s="214" t="s">
        <v>1586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1587</v>
      </c>
      <c r="G181" s="217"/>
      <c r="H181" s="221">
        <v>75.3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83</v>
      </c>
      <c r="AY181" s="227" t="s">
        <v>152</v>
      </c>
    </row>
    <row r="182" spans="1:65" s="2" customFormat="1" ht="16.5" customHeight="1">
      <c r="A182" s="34"/>
      <c r="B182" s="35"/>
      <c r="C182" s="203" t="s">
        <v>320</v>
      </c>
      <c r="D182" s="203" t="s">
        <v>155</v>
      </c>
      <c r="E182" s="204" t="s">
        <v>465</v>
      </c>
      <c r="F182" s="205" t="s">
        <v>466</v>
      </c>
      <c r="G182" s="206" t="s">
        <v>247</v>
      </c>
      <c r="H182" s="207">
        <v>291.8</v>
      </c>
      <c r="I182" s="208"/>
      <c r="J182" s="209">
        <f>ROUND(I182*H182,2)</f>
        <v>0</v>
      </c>
      <c r="K182" s="205" t="s">
        <v>248</v>
      </c>
      <c r="L182" s="39"/>
      <c r="M182" s="210" t="s">
        <v>1</v>
      </c>
      <c r="N182" s="211" t="s">
        <v>40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172</v>
      </c>
      <c r="AT182" s="214" t="s">
        <v>155</v>
      </c>
      <c r="AU182" s="214" t="s">
        <v>85</v>
      </c>
      <c r="AY182" s="17" t="s">
        <v>152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83</v>
      </c>
      <c r="BK182" s="215">
        <f>ROUND(I182*H182,2)</f>
        <v>0</v>
      </c>
      <c r="BL182" s="17" t="s">
        <v>172</v>
      </c>
      <c r="BM182" s="214" t="s">
        <v>1588</v>
      </c>
    </row>
    <row r="183" spans="1:65" s="13" customFormat="1" ht="11.25">
      <c r="B183" s="216"/>
      <c r="C183" s="217"/>
      <c r="D183" s="218" t="s">
        <v>161</v>
      </c>
      <c r="E183" s="219" t="s">
        <v>1</v>
      </c>
      <c r="F183" s="220" t="s">
        <v>1589</v>
      </c>
      <c r="G183" s="217"/>
      <c r="H183" s="221">
        <v>291.8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161</v>
      </c>
      <c r="AU183" s="227" t="s">
        <v>85</v>
      </c>
      <c r="AV183" s="13" t="s">
        <v>85</v>
      </c>
      <c r="AW183" s="13" t="s">
        <v>32</v>
      </c>
      <c r="AX183" s="13" t="s">
        <v>83</v>
      </c>
      <c r="AY183" s="227" t="s">
        <v>152</v>
      </c>
    </row>
    <row r="184" spans="1:65" s="2" customFormat="1" ht="24" customHeight="1">
      <c r="A184" s="34"/>
      <c r="B184" s="35"/>
      <c r="C184" s="203" t="s">
        <v>326</v>
      </c>
      <c r="D184" s="203" t="s">
        <v>155</v>
      </c>
      <c r="E184" s="204" t="s">
        <v>478</v>
      </c>
      <c r="F184" s="205" t="s">
        <v>479</v>
      </c>
      <c r="G184" s="206" t="s">
        <v>247</v>
      </c>
      <c r="H184" s="207">
        <v>75.3</v>
      </c>
      <c r="I184" s="208"/>
      <c r="J184" s="209">
        <f>ROUND(I184*H184,2)</f>
        <v>0</v>
      </c>
      <c r="K184" s="205" t="s">
        <v>248</v>
      </c>
      <c r="L184" s="39"/>
      <c r="M184" s="210" t="s">
        <v>1</v>
      </c>
      <c r="N184" s="211" t="s">
        <v>40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172</v>
      </c>
      <c r="AT184" s="214" t="s">
        <v>155</v>
      </c>
      <c r="AU184" s="214" t="s">
        <v>85</v>
      </c>
      <c r="AY184" s="17" t="s">
        <v>152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83</v>
      </c>
      <c r="BK184" s="215">
        <f>ROUND(I184*H184,2)</f>
        <v>0</v>
      </c>
      <c r="BL184" s="17" t="s">
        <v>172</v>
      </c>
      <c r="BM184" s="214" t="s">
        <v>1590</v>
      </c>
    </row>
    <row r="185" spans="1:65" s="13" customFormat="1" ht="11.25">
      <c r="B185" s="216"/>
      <c r="C185" s="217"/>
      <c r="D185" s="218" t="s">
        <v>161</v>
      </c>
      <c r="E185" s="219" t="s">
        <v>1</v>
      </c>
      <c r="F185" s="220" t="s">
        <v>1591</v>
      </c>
      <c r="G185" s="217"/>
      <c r="H185" s="221">
        <v>75.3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161</v>
      </c>
      <c r="AU185" s="227" t="s">
        <v>85</v>
      </c>
      <c r="AV185" s="13" t="s">
        <v>85</v>
      </c>
      <c r="AW185" s="13" t="s">
        <v>32</v>
      </c>
      <c r="AX185" s="13" t="s">
        <v>83</v>
      </c>
      <c r="AY185" s="227" t="s">
        <v>152</v>
      </c>
    </row>
    <row r="186" spans="1:65" s="2" customFormat="1" ht="24" customHeight="1">
      <c r="A186" s="34"/>
      <c r="B186" s="35"/>
      <c r="C186" s="203" t="s">
        <v>330</v>
      </c>
      <c r="D186" s="203" t="s">
        <v>155</v>
      </c>
      <c r="E186" s="204" t="s">
        <v>1592</v>
      </c>
      <c r="F186" s="205" t="s">
        <v>1593</v>
      </c>
      <c r="G186" s="206" t="s">
        <v>247</v>
      </c>
      <c r="H186" s="207">
        <v>24.88</v>
      </c>
      <c r="I186" s="208"/>
      <c r="J186" s="209">
        <f>ROUND(I186*H186,2)</f>
        <v>0</v>
      </c>
      <c r="K186" s="205" t="s">
        <v>248</v>
      </c>
      <c r="L186" s="39"/>
      <c r="M186" s="210" t="s">
        <v>1</v>
      </c>
      <c r="N186" s="211" t="s">
        <v>40</v>
      </c>
      <c r="O186" s="71"/>
      <c r="P186" s="212">
        <f>O186*H186</f>
        <v>0</v>
      </c>
      <c r="Q186" s="212">
        <v>0.19536000000000001</v>
      </c>
      <c r="R186" s="212">
        <f>Q186*H186</f>
        <v>4.8605568000000003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172</v>
      </c>
      <c r="AT186" s="214" t="s">
        <v>155</v>
      </c>
      <c r="AU186" s="214" t="s">
        <v>85</v>
      </c>
      <c r="AY186" s="17" t="s">
        <v>152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83</v>
      </c>
      <c r="BK186" s="215">
        <f>ROUND(I186*H186,2)</f>
        <v>0</v>
      </c>
      <c r="BL186" s="17" t="s">
        <v>172</v>
      </c>
      <c r="BM186" s="214" t="s">
        <v>1594</v>
      </c>
    </row>
    <row r="187" spans="1:65" s="13" customFormat="1" ht="22.5">
      <c r="B187" s="216"/>
      <c r="C187" s="217"/>
      <c r="D187" s="218" t="s">
        <v>161</v>
      </c>
      <c r="E187" s="219" t="s">
        <v>1</v>
      </c>
      <c r="F187" s="220" t="s">
        <v>1595</v>
      </c>
      <c r="G187" s="217"/>
      <c r="H187" s="221">
        <v>24.88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161</v>
      </c>
      <c r="AU187" s="227" t="s">
        <v>85</v>
      </c>
      <c r="AV187" s="13" t="s">
        <v>85</v>
      </c>
      <c r="AW187" s="13" t="s">
        <v>32</v>
      </c>
      <c r="AX187" s="13" t="s">
        <v>83</v>
      </c>
      <c r="AY187" s="227" t="s">
        <v>152</v>
      </c>
    </row>
    <row r="188" spans="1:65" s="2" customFormat="1" ht="24" customHeight="1">
      <c r="A188" s="34"/>
      <c r="B188" s="35"/>
      <c r="C188" s="203" t="s">
        <v>7</v>
      </c>
      <c r="D188" s="203" t="s">
        <v>155</v>
      </c>
      <c r="E188" s="204" t="s">
        <v>1395</v>
      </c>
      <c r="F188" s="205" t="s">
        <v>1396</v>
      </c>
      <c r="G188" s="206" t="s">
        <v>247</v>
      </c>
      <c r="H188" s="207">
        <v>291.8</v>
      </c>
      <c r="I188" s="208"/>
      <c r="J188" s="209">
        <f>ROUND(I188*H188,2)</f>
        <v>0</v>
      </c>
      <c r="K188" s="205" t="s">
        <v>248</v>
      </c>
      <c r="L188" s="39"/>
      <c r="M188" s="210" t="s">
        <v>1</v>
      </c>
      <c r="N188" s="211" t="s">
        <v>40</v>
      </c>
      <c r="O188" s="71"/>
      <c r="P188" s="212">
        <f>O188*H188</f>
        <v>0</v>
      </c>
      <c r="Q188" s="212">
        <v>8.4250000000000005E-2</v>
      </c>
      <c r="R188" s="212">
        <f>Q188*H188</f>
        <v>24.584150000000001</v>
      </c>
      <c r="S188" s="212">
        <v>0</v>
      </c>
      <c r="T188" s="21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172</v>
      </c>
      <c r="AT188" s="214" t="s">
        <v>155</v>
      </c>
      <c r="AU188" s="214" t="s">
        <v>85</v>
      </c>
      <c r="AY188" s="17" t="s">
        <v>152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7" t="s">
        <v>83</v>
      </c>
      <c r="BK188" s="215">
        <f>ROUND(I188*H188,2)</f>
        <v>0</v>
      </c>
      <c r="BL188" s="17" t="s">
        <v>172</v>
      </c>
      <c r="BM188" s="214" t="s">
        <v>1596</v>
      </c>
    </row>
    <row r="189" spans="1:65" s="13" customFormat="1" ht="11.25">
      <c r="B189" s="216"/>
      <c r="C189" s="217"/>
      <c r="D189" s="218" t="s">
        <v>161</v>
      </c>
      <c r="E189" s="219" t="s">
        <v>1</v>
      </c>
      <c r="F189" s="220" t="s">
        <v>1597</v>
      </c>
      <c r="G189" s="217"/>
      <c r="H189" s="221">
        <v>283</v>
      </c>
      <c r="I189" s="222"/>
      <c r="J189" s="217"/>
      <c r="K189" s="217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161</v>
      </c>
      <c r="AU189" s="227" t="s">
        <v>85</v>
      </c>
      <c r="AV189" s="13" t="s">
        <v>85</v>
      </c>
      <c r="AW189" s="13" t="s">
        <v>32</v>
      </c>
      <c r="AX189" s="13" t="s">
        <v>75</v>
      </c>
      <c r="AY189" s="227" t="s">
        <v>152</v>
      </c>
    </row>
    <row r="190" spans="1:65" s="13" customFormat="1" ht="11.25">
      <c r="B190" s="216"/>
      <c r="C190" s="217"/>
      <c r="D190" s="218" t="s">
        <v>161</v>
      </c>
      <c r="E190" s="219" t="s">
        <v>1</v>
      </c>
      <c r="F190" s="220" t="s">
        <v>1598</v>
      </c>
      <c r="G190" s="217"/>
      <c r="H190" s="221">
        <v>8.8000000000000007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161</v>
      </c>
      <c r="AU190" s="227" t="s">
        <v>85</v>
      </c>
      <c r="AV190" s="13" t="s">
        <v>85</v>
      </c>
      <c r="AW190" s="13" t="s">
        <v>32</v>
      </c>
      <c r="AX190" s="13" t="s">
        <v>75</v>
      </c>
      <c r="AY190" s="227" t="s">
        <v>152</v>
      </c>
    </row>
    <row r="191" spans="1:65" s="15" customFormat="1" ht="11.25">
      <c r="B191" s="243"/>
      <c r="C191" s="244"/>
      <c r="D191" s="218" t="s">
        <v>161</v>
      </c>
      <c r="E191" s="245" t="s">
        <v>1</v>
      </c>
      <c r="F191" s="246" t="s">
        <v>273</v>
      </c>
      <c r="G191" s="244"/>
      <c r="H191" s="247">
        <v>291.8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AT191" s="253" t="s">
        <v>161</v>
      </c>
      <c r="AU191" s="253" t="s">
        <v>85</v>
      </c>
      <c r="AV191" s="15" t="s">
        <v>172</v>
      </c>
      <c r="AW191" s="15" t="s">
        <v>32</v>
      </c>
      <c r="AX191" s="15" t="s">
        <v>83</v>
      </c>
      <c r="AY191" s="253" t="s">
        <v>152</v>
      </c>
    </row>
    <row r="192" spans="1:65" s="2" customFormat="1" ht="16.5" customHeight="1">
      <c r="A192" s="34"/>
      <c r="B192" s="35"/>
      <c r="C192" s="254" t="s">
        <v>339</v>
      </c>
      <c r="D192" s="254" t="s">
        <v>371</v>
      </c>
      <c r="E192" s="255" t="s">
        <v>1400</v>
      </c>
      <c r="F192" s="256" t="s">
        <v>1401</v>
      </c>
      <c r="G192" s="257" t="s">
        <v>247</v>
      </c>
      <c r="H192" s="258">
        <v>285.83</v>
      </c>
      <c r="I192" s="259"/>
      <c r="J192" s="260">
        <f>ROUND(I192*H192,2)</f>
        <v>0</v>
      </c>
      <c r="K192" s="256" t="s">
        <v>248</v>
      </c>
      <c r="L192" s="261"/>
      <c r="M192" s="262" t="s">
        <v>1</v>
      </c>
      <c r="N192" s="263" t="s">
        <v>40</v>
      </c>
      <c r="O192" s="71"/>
      <c r="P192" s="212">
        <f>O192*H192</f>
        <v>0</v>
      </c>
      <c r="Q192" s="212">
        <v>0.13100000000000001</v>
      </c>
      <c r="R192" s="212">
        <f>Q192*H192</f>
        <v>37.443730000000002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193</v>
      </c>
      <c r="AT192" s="214" t="s">
        <v>371</v>
      </c>
      <c r="AU192" s="214" t="s">
        <v>85</v>
      </c>
      <c r="AY192" s="17" t="s">
        <v>152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83</v>
      </c>
      <c r="BK192" s="215">
        <f>ROUND(I192*H192,2)</f>
        <v>0</v>
      </c>
      <c r="BL192" s="17" t="s">
        <v>172</v>
      </c>
      <c r="BM192" s="214" t="s">
        <v>1599</v>
      </c>
    </row>
    <row r="193" spans="1:65" s="13" customFormat="1" ht="11.25">
      <c r="B193" s="216"/>
      <c r="C193" s="217"/>
      <c r="D193" s="218" t="s">
        <v>161</v>
      </c>
      <c r="E193" s="219" t="s">
        <v>1</v>
      </c>
      <c r="F193" s="220" t="s">
        <v>1600</v>
      </c>
      <c r="G193" s="217"/>
      <c r="H193" s="221">
        <v>285.83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161</v>
      </c>
      <c r="AU193" s="227" t="s">
        <v>85</v>
      </c>
      <c r="AV193" s="13" t="s">
        <v>85</v>
      </c>
      <c r="AW193" s="13" t="s">
        <v>32</v>
      </c>
      <c r="AX193" s="13" t="s">
        <v>83</v>
      </c>
      <c r="AY193" s="227" t="s">
        <v>152</v>
      </c>
    </row>
    <row r="194" spans="1:65" s="2" customFormat="1" ht="24" customHeight="1">
      <c r="A194" s="34"/>
      <c r="B194" s="35"/>
      <c r="C194" s="254" t="s">
        <v>344</v>
      </c>
      <c r="D194" s="254" t="s">
        <v>371</v>
      </c>
      <c r="E194" s="255" t="s">
        <v>1404</v>
      </c>
      <c r="F194" s="256" t="s">
        <v>1405</v>
      </c>
      <c r="G194" s="257" t="s">
        <v>247</v>
      </c>
      <c r="H194" s="258">
        <v>8.9760000000000009</v>
      </c>
      <c r="I194" s="259"/>
      <c r="J194" s="260">
        <f>ROUND(I194*H194,2)</f>
        <v>0</v>
      </c>
      <c r="K194" s="256" t="s">
        <v>248</v>
      </c>
      <c r="L194" s="261"/>
      <c r="M194" s="262" t="s">
        <v>1</v>
      </c>
      <c r="N194" s="263" t="s">
        <v>40</v>
      </c>
      <c r="O194" s="71"/>
      <c r="P194" s="212">
        <f>O194*H194</f>
        <v>0</v>
      </c>
      <c r="Q194" s="212">
        <v>0.13100000000000001</v>
      </c>
      <c r="R194" s="212">
        <f>Q194*H194</f>
        <v>1.1758560000000002</v>
      </c>
      <c r="S194" s="212">
        <v>0</v>
      </c>
      <c r="T194" s="21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193</v>
      </c>
      <c r="AT194" s="214" t="s">
        <v>371</v>
      </c>
      <c r="AU194" s="214" t="s">
        <v>85</v>
      </c>
      <c r="AY194" s="17" t="s">
        <v>152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7" t="s">
        <v>83</v>
      </c>
      <c r="BK194" s="215">
        <f>ROUND(I194*H194,2)</f>
        <v>0</v>
      </c>
      <c r="BL194" s="17" t="s">
        <v>172</v>
      </c>
      <c r="BM194" s="214" t="s">
        <v>1601</v>
      </c>
    </row>
    <row r="195" spans="1:65" s="13" customFormat="1" ht="11.25">
      <c r="B195" s="216"/>
      <c r="C195" s="217"/>
      <c r="D195" s="218" t="s">
        <v>161</v>
      </c>
      <c r="E195" s="219" t="s">
        <v>1</v>
      </c>
      <c r="F195" s="220" t="s">
        <v>1602</v>
      </c>
      <c r="G195" s="217"/>
      <c r="H195" s="221">
        <v>8.9760000000000009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161</v>
      </c>
      <c r="AU195" s="227" t="s">
        <v>85</v>
      </c>
      <c r="AV195" s="13" t="s">
        <v>85</v>
      </c>
      <c r="AW195" s="13" t="s">
        <v>32</v>
      </c>
      <c r="AX195" s="13" t="s">
        <v>83</v>
      </c>
      <c r="AY195" s="227" t="s">
        <v>152</v>
      </c>
    </row>
    <row r="196" spans="1:65" s="2" customFormat="1" ht="24" customHeight="1">
      <c r="A196" s="34"/>
      <c r="B196" s="35"/>
      <c r="C196" s="203" t="s">
        <v>349</v>
      </c>
      <c r="D196" s="203" t="s">
        <v>155</v>
      </c>
      <c r="E196" s="204" t="s">
        <v>503</v>
      </c>
      <c r="F196" s="205" t="s">
        <v>504</v>
      </c>
      <c r="G196" s="206" t="s">
        <v>247</v>
      </c>
      <c r="H196" s="207">
        <v>75.3</v>
      </c>
      <c r="I196" s="208"/>
      <c r="J196" s="209">
        <f>ROUND(I196*H196,2)</f>
        <v>0</v>
      </c>
      <c r="K196" s="205" t="s">
        <v>248</v>
      </c>
      <c r="L196" s="39"/>
      <c r="M196" s="210" t="s">
        <v>1</v>
      </c>
      <c r="N196" s="211" t="s">
        <v>40</v>
      </c>
      <c r="O196" s="71"/>
      <c r="P196" s="212">
        <f>O196*H196</f>
        <v>0</v>
      </c>
      <c r="Q196" s="212">
        <v>0.10362</v>
      </c>
      <c r="R196" s="212">
        <f>Q196*H196</f>
        <v>7.8025859999999998</v>
      </c>
      <c r="S196" s="212">
        <v>0</v>
      </c>
      <c r="T196" s="21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172</v>
      </c>
      <c r="AT196" s="214" t="s">
        <v>155</v>
      </c>
      <c r="AU196" s="214" t="s">
        <v>85</v>
      </c>
      <c r="AY196" s="17" t="s">
        <v>152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7" t="s">
        <v>83</v>
      </c>
      <c r="BK196" s="215">
        <f>ROUND(I196*H196,2)</f>
        <v>0</v>
      </c>
      <c r="BL196" s="17" t="s">
        <v>172</v>
      </c>
      <c r="BM196" s="214" t="s">
        <v>1603</v>
      </c>
    </row>
    <row r="197" spans="1:65" s="13" customFormat="1" ht="11.25">
      <c r="B197" s="216"/>
      <c r="C197" s="217"/>
      <c r="D197" s="218" t="s">
        <v>161</v>
      </c>
      <c r="E197" s="219" t="s">
        <v>1</v>
      </c>
      <c r="F197" s="220" t="s">
        <v>1604</v>
      </c>
      <c r="G197" s="217"/>
      <c r="H197" s="221">
        <v>53</v>
      </c>
      <c r="I197" s="222"/>
      <c r="J197" s="217"/>
      <c r="K197" s="217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161</v>
      </c>
      <c r="AU197" s="227" t="s">
        <v>85</v>
      </c>
      <c r="AV197" s="13" t="s">
        <v>85</v>
      </c>
      <c r="AW197" s="13" t="s">
        <v>32</v>
      </c>
      <c r="AX197" s="13" t="s">
        <v>75</v>
      </c>
      <c r="AY197" s="227" t="s">
        <v>152</v>
      </c>
    </row>
    <row r="198" spans="1:65" s="13" customFormat="1" ht="11.25">
      <c r="B198" s="216"/>
      <c r="C198" s="217"/>
      <c r="D198" s="218" t="s">
        <v>161</v>
      </c>
      <c r="E198" s="219" t="s">
        <v>1</v>
      </c>
      <c r="F198" s="220" t="s">
        <v>1605</v>
      </c>
      <c r="G198" s="217"/>
      <c r="H198" s="221">
        <v>11.1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161</v>
      </c>
      <c r="AU198" s="227" t="s">
        <v>85</v>
      </c>
      <c r="AV198" s="13" t="s">
        <v>85</v>
      </c>
      <c r="AW198" s="13" t="s">
        <v>32</v>
      </c>
      <c r="AX198" s="13" t="s">
        <v>75</v>
      </c>
      <c r="AY198" s="227" t="s">
        <v>152</v>
      </c>
    </row>
    <row r="199" spans="1:65" s="13" customFormat="1" ht="22.5">
      <c r="B199" s="216"/>
      <c r="C199" s="217"/>
      <c r="D199" s="218" t="s">
        <v>161</v>
      </c>
      <c r="E199" s="219" t="s">
        <v>1</v>
      </c>
      <c r="F199" s="220" t="s">
        <v>1606</v>
      </c>
      <c r="G199" s="217"/>
      <c r="H199" s="221">
        <v>11.2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161</v>
      </c>
      <c r="AU199" s="227" t="s">
        <v>85</v>
      </c>
      <c r="AV199" s="13" t="s">
        <v>85</v>
      </c>
      <c r="AW199" s="13" t="s">
        <v>32</v>
      </c>
      <c r="AX199" s="13" t="s">
        <v>75</v>
      </c>
      <c r="AY199" s="227" t="s">
        <v>152</v>
      </c>
    </row>
    <row r="200" spans="1:65" s="15" customFormat="1" ht="11.25">
      <c r="B200" s="243"/>
      <c r="C200" s="244"/>
      <c r="D200" s="218" t="s">
        <v>161</v>
      </c>
      <c r="E200" s="245" t="s">
        <v>1</v>
      </c>
      <c r="F200" s="246" t="s">
        <v>273</v>
      </c>
      <c r="G200" s="244"/>
      <c r="H200" s="247">
        <v>75.3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AT200" s="253" t="s">
        <v>161</v>
      </c>
      <c r="AU200" s="253" t="s">
        <v>85</v>
      </c>
      <c r="AV200" s="15" t="s">
        <v>172</v>
      </c>
      <c r="AW200" s="15" t="s">
        <v>32</v>
      </c>
      <c r="AX200" s="15" t="s">
        <v>83</v>
      </c>
      <c r="AY200" s="253" t="s">
        <v>152</v>
      </c>
    </row>
    <row r="201" spans="1:65" s="2" customFormat="1" ht="16.5" customHeight="1">
      <c r="A201" s="34"/>
      <c r="B201" s="35"/>
      <c r="C201" s="254" t="s">
        <v>353</v>
      </c>
      <c r="D201" s="254" t="s">
        <v>371</v>
      </c>
      <c r="E201" s="255" t="s">
        <v>508</v>
      </c>
      <c r="F201" s="256" t="s">
        <v>509</v>
      </c>
      <c r="G201" s="257" t="s">
        <v>247</v>
      </c>
      <c r="H201" s="258">
        <v>54.59</v>
      </c>
      <c r="I201" s="259"/>
      <c r="J201" s="260">
        <f>ROUND(I201*H201,2)</f>
        <v>0</v>
      </c>
      <c r="K201" s="256" t="s">
        <v>248</v>
      </c>
      <c r="L201" s="261"/>
      <c r="M201" s="262" t="s">
        <v>1</v>
      </c>
      <c r="N201" s="263" t="s">
        <v>40</v>
      </c>
      <c r="O201" s="71"/>
      <c r="P201" s="212">
        <f>O201*H201</f>
        <v>0</v>
      </c>
      <c r="Q201" s="212">
        <v>0.17599999999999999</v>
      </c>
      <c r="R201" s="212">
        <f>Q201*H201</f>
        <v>9.6078399999999995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193</v>
      </c>
      <c r="AT201" s="214" t="s">
        <v>371</v>
      </c>
      <c r="AU201" s="214" t="s">
        <v>85</v>
      </c>
      <c r="AY201" s="17" t="s">
        <v>152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83</v>
      </c>
      <c r="BK201" s="215">
        <f>ROUND(I201*H201,2)</f>
        <v>0</v>
      </c>
      <c r="BL201" s="17" t="s">
        <v>172</v>
      </c>
      <c r="BM201" s="214" t="s">
        <v>1607</v>
      </c>
    </row>
    <row r="202" spans="1:65" s="13" customFormat="1" ht="22.5">
      <c r="B202" s="216"/>
      <c r="C202" s="217"/>
      <c r="D202" s="218" t="s">
        <v>161</v>
      </c>
      <c r="E202" s="219" t="s">
        <v>1</v>
      </c>
      <c r="F202" s="220" t="s">
        <v>1608</v>
      </c>
      <c r="G202" s="217"/>
      <c r="H202" s="221">
        <v>54.59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161</v>
      </c>
      <c r="AU202" s="227" t="s">
        <v>85</v>
      </c>
      <c r="AV202" s="13" t="s">
        <v>85</v>
      </c>
      <c r="AW202" s="13" t="s">
        <v>32</v>
      </c>
      <c r="AX202" s="13" t="s">
        <v>83</v>
      </c>
      <c r="AY202" s="227" t="s">
        <v>152</v>
      </c>
    </row>
    <row r="203" spans="1:65" s="2" customFormat="1" ht="24" customHeight="1">
      <c r="A203" s="34"/>
      <c r="B203" s="35"/>
      <c r="C203" s="254" t="s">
        <v>358</v>
      </c>
      <c r="D203" s="254" t="s">
        <v>371</v>
      </c>
      <c r="E203" s="255" t="s">
        <v>1414</v>
      </c>
      <c r="F203" s="256" t="s">
        <v>1415</v>
      </c>
      <c r="G203" s="257" t="s">
        <v>247</v>
      </c>
      <c r="H203" s="258">
        <v>11.433</v>
      </c>
      <c r="I203" s="259"/>
      <c r="J203" s="260">
        <f>ROUND(I203*H203,2)</f>
        <v>0</v>
      </c>
      <c r="K203" s="256" t="s">
        <v>1</v>
      </c>
      <c r="L203" s="261"/>
      <c r="M203" s="262" t="s">
        <v>1</v>
      </c>
      <c r="N203" s="263" t="s">
        <v>40</v>
      </c>
      <c r="O203" s="71"/>
      <c r="P203" s="212">
        <f>O203*H203</f>
        <v>0</v>
      </c>
      <c r="Q203" s="212">
        <v>0.13100000000000001</v>
      </c>
      <c r="R203" s="212">
        <f>Q203*H203</f>
        <v>1.4977230000000001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193</v>
      </c>
      <c r="AT203" s="214" t="s">
        <v>371</v>
      </c>
      <c r="AU203" s="214" t="s">
        <v>85</v>
      </c>
      <c r="AY203" s="17" t="s">
        <v>152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83</v>
      </c>
      <c r="BK203" s="215">
        <f>ROUND(I203*H203,2)</f>
        <v>0</v>
      </c>
      <c r="BL203" s="17" t="s">
        <v>172</v>
      </c>
      <c r="BM203" s="214" t="s">
        <v>1609</v>
      </c>
    </row>
    <row r="204" spans="1:65" s="13" customFormat="1" ht="22.5">
      <c r="B204" s="216"/>
      <c r="C204" s="217"/>
      <c r="D204" s="218" t="s">
        <v>161</v>
      </c>
      <c r="E204" s="219" t="s">
        <v>1</v>
      </c>
      <c r="F204" s="220" t="s">
        <v>1610</v>
      </c>
      <c r="G204" s="217"/>
      <c r="H204" s="221">
        <v>11.433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161</v>
      </c>
      <c r="AU204" s="227" t="s">
        <v>85</v>
      </c>
      <c r="AV204" s="13" t="s">
        <v>85</v>
      </c>
      <c r="AW204" s="13" t="s">
        <v>32</v>
      </c>
      <c r="AX204" s="13" t="s">
        <v>83</v>
      </c>
      <c r="AY204" s="227" t="s">
        <v>152</v>
      </c>
    </row>
    <row r="205" spans="1:65" s="2" customFormat="1" ht="16.5" customHeight="1">
      <c r="A205" s="34"/>
      <c r="B205" s="35"/>
      <c r="C205" s="254" t="s">
        <v>364</v>
      </c>
      <c r="D205" s="254" t="s">
        <v>371</v>
      </c>
      <c r="E205" s="255" t="s">
        <v>1418</v>
      </c>
      <c r="F205" s="256" t="s">
        <v>1419</v>
      </c>
      <c r="G205" s="257" t="s">
        <v>247</v>
      </c>
      <c r="H205" s="258">
        <v>11.536</v>
      </c>
      <c r="I205" s="259"/>
      <c r="J205" s="260">
        <f>ROUND(I205*H205,2)</f>
        <v>0</v>
      </c>
      <c r="K205" s="256" t="s">
        <v>248</v>
      </c>
      <c r="L205" s="261"/>
      <c r="M205" s="262" t="s">
        <v>1</v>
      </c>
      <c r="N205" s="263" t="s">
        <v>40</v>
      </c>
      <c r="O205" s="71"/>
      <c r="P205" s="212">
        <f>O205*H205</f>
        <v>0</v>
      </c>
      <c r="Q205" s="212">
        <v>0.17599999999999999</v>
      </c>
      <c r="R205" s="212">
        <f>Q205*H205</f>
        <v>2.0303359999999997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193</v>
      </c>
      <c r="AT205" s="214" t="s">
        <v>371</v>
      </c>
      <c r="AU205" s="214" t="s">
        <v>85</v>
      </c>
      <c r="AY205" s="17" t="s">
        <v>152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83</v>
      </c>
      <c r="BK205" s="215">
        <f>ROUND(I205*H205,2)</f>
        <v>0</v>
      </c>
      <c r="BL205" s="17" t="s">
        <v>172</v>
      </c>
      <c r="BM205" s="214" t="s">
        <v>1611</v>
      </c>
    </row>
    <row r="206" spans="1:65" s="13" customFormat="1" ht="22.5">
      <c r="B206" s="216"/>
      <c r="C206" s="217"/>
      <c r="D206" s="218" t="s">
        <v>161</v>
      </c>
      <c r="E206" s="219" t="s">
        <v>1</v>
      </c>
      <c r="F206" s="220" t="s">
        <v>1612</v>
      </c>
      <c r="G206" s="217"/>
      <c r="H206" s="221">
        <v>11.536</v>
      </c>
      <c r="I206" s="222"/>
      <c r="J206" s="217"/>
      <c r="K206" s="217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161</v>
      </c>
      <c r="AU206" s="227" t="s">
        <v>85</v>
      </c>
      <c r="AV206" s="13" t="s">
        <v>85</v>
      </c>
      <c r="AW206" s="13" t="s">
        <v>32</v>
      </c>
      <c r="AX206" s="13" t="s">
        <v>83</v>
      </c>
      <c r="AY206" s="227" t="s">
        <v>152</v>
      </c>
    </row>
    <row r="207" spans="1:65" s="12" customFormat="1" ht="22.9" customHeight="1">
      <c r="B207" s="187"/>
      <c r="C207" s="188"/>
      <c r="D207" s="189" t="s">
        <v>74</v>
      </c>
      <c r="E207" s="201" t="s">
        <v>193</v>
      </c>
      <c r="F207" s="201" t="s">
        <v>541</v>
      </c>
      <c r="G207" s="188"/>
      <c r="H207" s="188"/>
      <c r="I207" s="191"/>
      <c r="J207" s="202">
        <f>BK207</f>
        <v>0</v>
      </c>
      <c r="K207" s="188"/>
      <c r="L207" s="193"/>
      <c r="M207" s="194"/>
      <c r="N207" s="195"/>
      <c r="O207" s="195"/>
      <c r="P207" s="196">
        <f>SUM(P208:P209)</f>
        <v>0</v>
      </c>
      <c r="Q207" s="195"/>
      <c r="R207" s="196">
        <f>SUM(R208:R209)</f>
        <v>0</v>
      </c>
      <c r="S207" s="195"/>
      <c r="T207" s="197">
        <f>SUM(T208:T209)</f>
        <v>0</v>
      </c>
      <c r="AR207" s="198" t="s">
        <v>83</v>
      </c>
      <c r="AT207" s="199" t="s">
        <v>74</v>
      </c>
      <c r="AU207" s="199" t="s">
        <v>83</v>
      </c>
      <c r="AY207" s="198" t="s">
        <v>152</v>
      </c>
      <c r="BK207" s="200">
        <f>SUM(BK208:BK209)</f>
        <v>0</v>
      </c>
    </row>
    <row r="208" spans="1:65" s="2" customFormat="1" ht="24" customHeight="1">
      <c r="A208" s="34"/>
      <c r="B208" s="35"/>
      <c r="C208" s="203" t="s">
        <v>422</v>
      </c>
      <c r="D208" s="203" t="s">
        <v>155</v>
      </c>
      <c r="E208" s="204" t="s">
        <v>1422</v>
      </c>
      <c r="F208" s="205" t="s">
        <v>1423</v>
      </c>
      <c r="G208" s="206" t="s">
        <v>280</v>
      </c>
      <c r="H208" s="207">
        <v>2.1320000000000001</v>
      </c>
      <c r="I208" s="208"/>
      <c r="J208" s="209">
        <f>ROUND(I208*H208,2)</f>
        <v>0</v>
      </c>
      <c r="K208" s="205" t="s">
        <v>248</v>
      </c>
      <c r="L208" s="39"/>
      <c r="M208" s="210" t="s">
        <v>1</v>
      </c>
      <c r="N208" s="211" t="s">
        <v>40</v>
      </c>
      <c r="O208" s="71"/>
      <c r="P208" s="212">
        <f>O208*H208</f>
        <v>0</v>
      </c>
      <c r="Q208" s="212">
        <v>0</v>
      </c>
      <c r="R208" s="212">
        <f>Q208*H208</f>
        <v>0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172</v>
      </c>
      <c r="AT208" s="214" t="s">
        <v>155</v>
      </c>
      <c r="AU208" s="214" t="s">
        <v>85</v>
      </c>
      <c r="AY208" s="17" t="s">
        <v>152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83</v>
      </c>
      <c r="BK208" s="215">
        <f>ROUND(I208*H208,2)</f>
        <v>0</v>
      </c>
      <c r="BL208" s="17" t="s">
        <v>172</v>
      </c>
      <c r="BM208" s="214" t="s">
        <v>1613</v>
      </c>
    </row>
    <row r="209" spans="1:65" s="13" customFormat="1" ht="11.25">
      <c r="B209" s="216"/>
      <c r="C209" s="217"/>
      <c r="D209" s="218" t="s">
        <v>161</v>
      </c>
      <c r="E209" s="219" t="s">
        <v>1</v>
      </c>
      <c r="F209" s="220" t="s">
        <v>1614</v>
      </c>
      <c r="G209" s="217"/>
      <c r="H209" s="221">
        <v>2.1320000000000001</v>
      </c>
      <c r="I209" s="222"/>
      <c r="J209" s="217"/>
      <c r="K209" s="217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161</v>
      </c>
      <c r="AU209" s="227" t="s">
        <v>85</v>
      </c>
      <c r="AV209" s="13" t="s">
        <v>85</v>
      </c>
      <c r="AW209" s="13" t="s">
        <v>32</v>
      </c>
      <c r="AX209" s="13" t="s">
        <v>83</v>
      </c>
      <c r="AY209" s="227" t="s">
        <v>152</v>
      </c>
    </row>
    <row r="210" spans="1:65" s="12" customFormat="1" ht="22.9" customHeight="1">
      <c r="B210" s="187"/>
      <c r="C210" s="188"/>
      <c r="D210" s="189" t="s">
        <v>74</v>
      </c>
      <c r="E210" s="201" t="s">
        <v>197</v>
      </c>
      <c r="F210" s="201" t="s">
        <v>637</v>
      </c>
      <c r="G210" s="188"/>
      <c r="H210" s="188"/>
      <c r="I210" s="191"/>
      <c r="J210" s="202">
        <f>BK210</f>
        <v>0</v>
      </c>
      <c r="K210" s="188"/>
      <c r="L210" s="193"/>
      <c r="M210" s="194"/>
      <c r="N210" s="195"/>
      <c r="O210" s="195"/>
      <c r="P210" s="196">
        <f>SUM(P211:P214)</f>
        <v>0</v>
      </c>
      <c r="Q210" s="195"/>
      <c r="R210" s="196">
        <f>SUM(R211:R214)</f>
        <v>18.996080000000003</v>
      </c>
      <c r="S210" s="195"/>
      <c r="T210" s="197">
        <f>SUM(T211:T214)</f>
        <v>0</v>
      </c>
      <c r="AR210" s="198" t="s">
        <v>83</v>
      </c>
      <c r="AT210" s="199" t="s">
        <v>74</v>
      </c>
      <c r="AU210" s="199" t="s">
        <v>83</v>
      </c>
      <c r="AY210" s="198" t="s">
        <v>152</v>
      </c>
      <c r="BK210" s="200">
        <f>SUM(BK211:BK214)</f>
        <v>0</v>
      </c>
    </row>
    <row r="211" spans="1:65" s="2" customFormat="1" ht="24" customHeight="1">
      <c r="A211" s="34"/>
      <c r="B211" s="35"/>
      <c r="C211" s="203" t="s">
        <v>370</v>
      </c>
      <c r="D211" s="203" t="s">
        <v>155</v>
      </c>
      <c r="E211" s="204" t="s">
        <v>1437</v>
      </c>
      <c r="F211" s="205" t="s">
        <v>1438</v>
      </c>
      <c r="G211" s="206" t="s">
        <v>261</v>
      </c>
      <c r="H211" s="207">
        <v>101</v>
      </c>
      <c r="I211" s="208"/>
      <c r="J211" s="209">
        <f>ROUND(I211*H211,2)</f>
        <v>0</v>
      </c>
      <c r="K211" s="205" t="s">
        <v>248</v>
      </c>
      <c r="L211" s="39"/>
      <c r="M211" s="210" t="s">
        <v>1</v>
      </c>
      <c r="N211" s="211" t="s">
        <v>40</v>
      </c>
      <c r="O211" s="71"/>
      <c r="P211" s="212">
        <f>O211*H211</f>
        <v>0</v>
      </c>
      <c r="Q211" s="212">
        <v>0.1295</v>
      </c>
      <c r="R211" s="212">
        <f>Q211*H211</f>
        <v>13.079500000000001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172</v>
      </c>
      <c r="AT211" s="214" t="s">
        <v>155</v>
      </c>
      <c r="AU211" s="214" t="s">
        <v>85</v>
      </c>
      <c r="AY211" s="17" t="s">
        <v>152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83</v>
      </c>
      <c r="BK211" s="215">
        <f>ROUND(I211*H211,2)</f>
        <v>0</v>
      </c>
      <c r="BL211" s="17" t="s">
        <v>172</v>
      </c>
      <c r="BM211" s="214" t="s">
        <v>1615</v>
      </c>
    </row>
    <row r="212" spans="1:65" s="13" customFormat="1" ht="11.25">
      <c r="B212" s="216"/>
      <c r="C212" s="217"/>
      <c r="D212" s="218" t="s">
        <v>161</v>
      </c>
      <c r="E212" s="219" t="s">
        <v>1</v>
      </c>
      <c r="F212" s="220" t="s">
        <v>1616</v>
      </c>
      <c r="G212" s="217"/>
      <c r="H212" s="221">
        <v>101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161</v>
      </c>
      <c r="AU212" s="227" t="s">
        <v>85</v>
      </c>
      <c r="AV212" s="13" t="s">
        <v>85</v>
      </c>
      <c r="AW212" s="13" t="s">
        <v>32</v>
      </c>
      <c r="AX212" s="13" t="s">
        <v>83</v>
      </c>
      <c r="AY212" s="227" t="s">
        <v>152</v>
      </c>
    </row>
    <row r="213" spans="1:65" s="2" customFormat="1" ht="16.5" customHeight="1">
      <c r="A213" s="34"/>
      <c r="B213" s="35"/>
      <c r="C213" s="254" t="s">
        <v>376</v>
      </c>
      <c r="D213" s="254" t="s">
        <v>371</v>
      </c>
      <c r="E213" s="255" t="s">
        <v>1441</v>
      </c>
      <c r="F213" s="256" t="s">
        <v>1442</v>
      </c>
      <c r="G213" s="257" t="s">
        <v>261</v>
      </c>
      <c r="H213" s="258">
        <v>102.01</v>
      </c>
      <c r="I213" s="259"/>
      <c r="J213" s="260">
        <f>ROUND(I213*H213,2)</f>
        <v>0</v>
      </c>
      <c r="K213" s="256" t="s">
        <v>248</v>
      </c>
      <c r="L213" s="261"/>
      <c r="M213" s="262" t="s">
        <v>1</v>
      </c>
      <c r="N213" s="263" t="s">
        <v>40</v>
      </c>
      <c r="O213" s="71"/>
      <c r="P213" s="212">
        <f>O213*H213</f>
        <v>0</v>
      </c>
      <c r="Q213" s="212">
        <v>5.8000000000000003E-2</v>
      </c>
      <c r="R213" s="212">
        <f>Q213*H213</f>
        <v>5.9165800000000006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193</v>
      </c>
      <c r="AT213" s="214" t="s">
        <v>371</v>
      </c>
      <c r="AU213" s="214" t="s">
        <v>85</v>
      </c>
      <c r="AY213" s="17" t="s">
        <v>152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83</v>
      </c>
      <c r="BK213" s="215">
        <f>ROUND(I213*H213,2)</f>
        <v>0</v>
      </c>
      <c r="BL213" s="17" t="s">
        <v>172</v>
      </c>
      <c r="BM213" s="214" t="s">
        <v>1617</v>
      </c>
    </row>
    <row r="214" spans="1:65" s="13" customFormat="1" ht="22.5">
      <c r="B214" s="216"/>
      <c r="C214" s="217"/>
      <c r="D214" s="218" t="s">
        <v>161</v>
      </c>
      <c r="E214" s="219" t="s">
        <v>1</v>
      </c>
      <c r="F214" s="220" t="s">
        <v>1618</v>
      </c>
      <c r="G214" s="217"/>
      <c r="H214" s="221">
        <v>102.01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83</v>
      </c>
      <c r="AY214" s="227" t="s">
        <v>152</v>
      </c>
    </row>
    <row r="215" spans="1:65" s="12" customFormat="1" ht="22.9" customHeight="1">
      <c r="B215" s="187"/>
      <c r="C215" s="188"/>
      <c r="D215" s="189" t="s">
        <v>74</v>
      </c>
      <c r="E215" s="201" t="s">
        <v>778</v>
      </c>
      <c r="F215" s="201" t="s">
        <v>779</v>
      </c>
      <c r="G215" s="188"/>
      <c r="H215" s="188"/>
      <c r="I215" s="191"/>
      <c r="J215" s="202">
        <f>BK215</f>
        <v>0</v>
      </c>
      <c r="K215" s="188"/>
      <c r="L215" s="193"/>
      <c r="M215" s="194"/>
      <c r="N215" s="195"/>
      <c r="O215" s="195"/>
      <c r="P215" s="196">
        <f>SUM(P216:P248)</f>
        <v>0</v>
      </c>
      <c r="Q215" s="195"/>
      <c r="R215" s="196">
        <f>SUM(R216:R248)</f>
        <v>0</v>
      </c>
      <c r="S215" s="195"/>
      <c r="T215" s="197">
        <f>SUM(T216:T248)</f>
        <v>0</v>
      </c>
      <c r="AR215" s="198" t="s">
        <v>83</v>
      </c>
      <c r="AT215" s="199" t="s">
        <v>74</v>
      </c>
      <c r="AU215" s="199" t="s">
        <v>83</v>
      </c>
      <c r="AY215" s="198" t="s">
        <v>152</v>
      </c>
      <c r="BK215" s="200">
        <f>SUM(BK216:BK248)</f>
        <v>0</v>
      </c>
    </row>
    <row r="216" spans="1:65" s="2" customFormat="1" ht="16.5" customHeight="1">
      <c r="A216" s="34"/>
      <c r="B216" s="35"/>
      <c r="C216" s="203" t="s">
        <v>446</v>
      </c>
      <c r="D216" s="203" t="s">
        <v>155</v>
      </c>
      <c r="E216" s="204" t="s">
        <v>792</v>
      </c>
      <c r="F216" s="205" t="s">
        <v>793</v>
      </c>
      <c r="G216" s="206" t="s">
        <v>361</v>
      </c>
      <c r="H216" s="207">
        <v>55.295000000000002</v>
      </c>
      <c r="I216" s="208"/>
      <c r="J216" s="209">
        <f>ROUND(I216*H216,2)</f>
        <v>0</v>
      </c>
      <c r="K216" s="205" t="s">
        <v>248</v>
      </c>
      <c r="L216" s="39"/>
      <c r="M216" s="210" t="s">
        <v>1</v>
      </c>
      <c r="N216" s="211" t="s">
        <v>40</v>
      </c>
      <c r="O216" s="71"/>
      <c r="P216" s="212">
        <f>O216*H216</f>
        <v>0</v>
      </c>
      <c r="Q216" s="212">
        <v>0</v>
      </c>
      <c r="R216" s="212">
        <f>Q216*H216</f>
        <v>0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172</v>
      </c>
      <c r="AT216" s="214" t="s">
        <v>155</v>
      </c>
      <c r="AU216" s="214" t="s">
        <v>85</v>
      </c>
      <c r="AY216" s="17" t="s">
        <v>152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83</v>
      </c>
      <c r="BK216" s="215">
        <f>ROUND(I216*H216,2)</f>
        <v>0</v>
      </c>
      <c r="BL216" s="17" t="s">
        <v>172</v>
      </c>
      <c r="BM216" s="214" t="s">
        <v>1619</v>
      </c>
    </row>
    <row r="217" spans="1:65" s="13" customFormat="1" ht="22.5">
      <c r="B217" s="216"/>
      <c r="C217" s="217"/>
      <c r="D217" s="218" t="s">
        <v>161</v>
      </c>
      <c r="E217" s="219" t="s">
        <v>1</v>
      </c>
      <c r="F217" s="220" t="s">
        <v>1620</v>
      </c>
      <c r="G217" s="217"/>
      <c r="H217" s="221">
        <v>15.295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75</v>
      </c>
      <c r="AY217" s="227" t="s">
        <v>152</v>
      </c>
    </row>
    <row r="218" spans="1:65" s="13" customFormat="1" ht="11.25">
      <c r="B218" s="216"/>
      <c r="C218" s="217"/>
      <c r="D218" s="218" t="s">
        <v>161</v>
      </c>
      <c r="E218" s="219" t="s">
        <v>1</v>
      </c>
      <c r="F218" s="220" t="s">
        <v>1621</v>
      </c>
      <c r="G218" s="217"/>
      <c r="H218" s="221">
        <v>40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161</v>
      </c>
      <c r="AU218" s="227" t="s">
        <v>85</v>
      </c>
      <c r="AV218" s="13" t="s">
        <v>85</v>
      </c>
      <c r="AW218" s="13" t="s">
        <v>32</v>
      </c>
      <c r="AX218" s="13" t="s">
        <v>75</v>
      </c>
      <c r="AY218" s="227" t="s">
        <v>152</v>
      </c>
    </row>
    <row r="219" spans="1:65" s="15" customFormat="1" ht="11.25">
      <c r="B219" s="243"/>
      <c r="C219" s="244"/>
      <c r="D219" s="218" t="s">
        <v>161</v>
      </c>
      <c r="E219" s="245" t="s">
        <v>1</v>
      </c>
      <c r="F219" s="246" t="s">
        <v>273</v>
      </c>
      <c r="G219" s="244"/>
      <c r="H219" s="247">
        <v>55.295000000000002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AT219" s="253" t="s">
        <v>161</v>
      </c>
      <c r="AU219" s="253" t="s">
        <v>85</v>
      </c>
      <c r="AV219" s="15" t="s">
        <v>172</v>
      </c>
      <c r="AW219" s="15" t="s">
        <v>32</v>
      </c>
      <c r="AX219" s="15" t="s">
        <v>83</v>
      </c>
      <c r="AY219" s="253" t="s">
        <v>152</v>
      </c>
    </row>
    <row r="220" spans="1:65" s="2" customFormat="1" ht="24" customHeight="1">
      <c r="A220" s="34"/>
      <c r="B220" s="35"/>
      <c r="C220" s="203" t="s">
        <v>451</v>
      </c>
      <c r="D220" s="203" t="s">
        <v>155</v>
      </c>
      <c r="E220" s="204" t="s">
        <v>798</v>
      </c>
      <c r="F220" s="205" t="s">
        <v>799</v>
      </c>
      <c r="G220" s="206" t="s">
        <v>361</v>
      </c>
      <c r="H220" s="207">
        <v>276.47500000000002</v>
      </c>
      <c r="I220" s="208"/>
      <c r="J220" s="209">
        <f>ROUND(I220*H220,2)</f>
        <v>0</v>
      </c>
      <c r="K220" s="205" t="s">
        <v>248</v>
      </c>
      <c r="L220" s="39"/>
      <c r="M220" s="210" t="s">
        <v>1</v>
      </c>
      <c r="N220" s="211" t="s">
        <v>40</v>
      </c>
      <c r="O220" s="71"/>
      <c r="P220" s="212">
        <f>O220*H220</f>
        <v>0</v>
      </c>
      <c r="Q220" s="212">
        <v>0</v>
      </c>
      <c r="R220" s="212">
        <f>Q220*H220</f>
        <v>0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172</v>
      </c>
      <c r="AT220" s="214" t="s">
        <v>155</v>
      </c>
      <c r="AU220" s="214" t="s">
        <v>85</v>
      </c>
      <c r="AY220" s="17" t="s">
        <v>152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83</v>
      </c>
      <c r="BK220" s="215">
        <f>ROUND(I220*H220,2)</f>
        <v>0</v>
      </c>
      <c r="BL220" s="17" t="s">
        <v>172</v>
      </c>
      <c r="BM220" s="214" t="s">
        <v>1622</v>
      </c>
    </row>
    <row r="221" spans="1:65" s="13" customFormat="1" ht="22.5">
      <c r="B221" s="216"/>
      <c r="C221" s="217"/>
      <c r="D221" s="218" t="s">
        <v>161</v>
      </c>
      <c r="E221" s="219" t="s">
        <v>1</v>
      </c>
      <c r="F221" s="220" t="s">
        <v>1623</v>
      </c>
      <c r="G221" s="217"/>
      <c r="H221" s="221">
        <v>76.474999999999994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161</v>
      </c>
      <c r="AU221" s="227" t="s">
        <v>85</v>
      </c>
      <c r="AV221" s="13" t="s">
        <v>85</v>
      </c>
      <c r="AW221" s="13" t="s">
        <v>32</v>
      </c>
      <c r="AX221" s="13" t="s">
        <v>75</v>
      </c>
      <c r="AY221" s="227" t="s">
        <v>152</v>
      </c>
    </row>
    <row r="222" spans="1:65" s="13" customFormat="1" ht="11.25">
      <c r="B222" s="216"/>
      <c r="C222" s="217"/>
      <c r="D222" s="218" t="s">
        <v>161</v>
      </c>
      <c r="E222" s="219" t="s">
        <v>1</v>
      </c>
      <c r="F222" s="220" t="s">
        <v>1624</v>
      </c>
      <c r="G222" s="217"/>
      <c r="H222" s="221">
        <v>200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161</v>
      </c>
      <c r="AU222" s="227" t="s">
        <v>85</v>
      </c>
      <c r="AV222" s="13" t="s">
        <v>85</v>
      </c>
      <c r="AW222" s="13" t="s">
        <v>32</v>
      </c>
      <c r="AX222" s="13" t="s">
        <v>75</v>
      </c>
      <c r="AY222" s="227" t="s">
        <v>152</v>
      </c>
    </row>
    <row r="223" spans="1:65" s="15" customFormat="1" ht="11.25">
      <c r="B223" s="243"/>
      <c r="C223" s="244"/>
      <c r="D223" s="218" t="s">
        <v>161</v>
      </c>
      <c r="E223" s="245" t="s">
        <v>1</v>
      </c>
      <c r="F223" s="246" t="s">
        <v>273</v>
      </c>
      <c r="G223" s="244"/>
      <c r="H223" s="247">
        <v>276.47500000000002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AT223" s="253" t="s">
        <v>161</v>
      </c>
      <c r="AU223" s="253" t="s">
        <v>85</v>
      </c>
      <c r="AV223" s="15" t="s">
        <v>172</v>
      </c>
      <c r="AW223" s="15" t="s">
        <v>32</v>
      </c>
      <c r="AX223" s="15" t="s">
        <v>83</v>
      </c>
      <c r="AY223" s="253" t="s">
        <v>152</v>
      </c>
    </row>
    <row r="224" spans="1:65" s="2" customFormat="1" ht="16.5" customHeight="1">
      <c r="A224" s="34"/>
      <c r="B224" s="35"/>
      <c r="C224" s="203" t="s">
        <v>381</v>
      </c>
      <c r="D224" s="203" t="s">
        <v>155</v>
      </c>
      <c r="E224" s="204" t="s">
        <v>804</v>
      </c>
      <c r="F224" s="205" t="s">
        <v>805</v>
      </c>
      <c r="G224" s="206" t="s">
        <v>361</v>
      </c>
      <c r="H224" s="207">
        <v>66.194999999999993</v>
      </c>
      <c r="I224" s="208"/>
      <c r="J224" s="209">
        <f>ROUND(I224*H224,2)</f>
        <v>0</v>
      </c>
      <c r="K224" s="205" t="s">
        <v>248</v>
      </c>
      <c r="L224" s="39"/>
      <c r="M224" s="210" t="s">
        <v>1</v>
      </c>
      <c r="N224" s="211" t="s">
        <v>40</v>
      </c>
      <c r="O224" s="71"/>
      <c r="P224" s="212">
        <f>O224*H224</f>
        <v>0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172</v>
      </c>
      <c r="AT224" s="214" t="s">
        <v>155</v>
      </c>
      <c r="AU224" s="214" t="s">
        <v>85</v>
      </c>
      <c r="AY224" s="17" t="s">
        <v>152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83</v>
      </c>
      <c r="BK224" s="215">
        <f>ROUND(I224*H224,2)</f>
        <v>0</v>
      </c>
      <c r="BL224" s="17" t="s">
        <v>172</v>
      </c>
      <c r="BM224" s="214" t="s">
        <v>1625</v>
      </c>
    </row>
    <row r="225" spans="1:65" s="13" customFormat="1" ht="22.5">
      <c r="B225" s="216"/>
      <c r="C225" s="217"/>
      <c r="D225" s="218" t="s">
        <v>161</v>
      </c>
      <c r="E225" s="219" t="s">
        <v>1</v>
      </c>
      <c r="F225" s="220" t="s">
        <v>1626</v>
      </c>
      <c r="G225" s="217"/>
      <c r="H225" s="221">
        <v>30.756</v>
      </c>
      <c r="I225" s="222"/>
      <c r="J225" s="217"/>
      <c r="K225" s="217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161</v>
      </c>
      <c r="AU225" s="227" t="s">
        <v>85</v>
      </c>
      <c r="AV225" s="13" t="s">
        <v>85</v>
      </c>
      <c r="AW225" s="13" t="s">
        <v>32</v>
      </c>
      <c r="AX225" s="13" t="s">
        <v>75</v>
      </c>
      <c r="AY225" s="227" t="s">
        <v>152</v>
      </c>
    </row>
    <row r="226" spans="1:65" s="13" customFormat="1" ht="22.5">
      <c r="B226" s="216"/>
      <c r="C226" s="217"/>
      <c r="D226" s="218" t="s">
        <v>161</v>
      </c>
      <c r="E226" s="219" t="s">
        <v>1</v>
      </c>
      <c r="F226" s="220" t="s">
        <v>1627</v>
      </c>
      <c r="G226" s="217"/>
      <c r="H226" s="221">
        <v>18.327999999999999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161</v>
      </c>
      <c r="AU226" s="227" t="s">
        <v>85</v>
      </c>
      <c r="AV226" s="13" t="s">
        <v>85</v>
      </c>
      <c r="AW226" s="13" t="s">
        <v>32</v>
      </c>
      <c r="AX226" s="13" t="s">
        <v>75</v>
      </c>
      <c r="AY226" s="227" t="s">
        <v>152</v>
      </c>
    </row>
    <row r="227" spans="1:65" s="13" customFormat="1" ht="22.5">
      <c r="B227" s="216"/>
      <c r="C227" s="217"/>
      <c r="D227" s="218" t="s">
        <v>161</v>
      </c>
      <c r="E227" s="219" t="s">
        <v>1</v>
      </c>
      <c r="F227" s="220" t="s">
        <v>1628</v>
      </c>
      <c r="G227" s="217"/>
      <c r="H227" s="221">
        <v>17.111000000000001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161</v>
      </c>
      <c r="AU227" s="227" t="s">
        <v>85</v>
      </c>
      <c r="AV227" s="13" t="s">
        <v>85</v>
      </c>
      <c r="AW227" s="13" t="s">
        <v>32</v>
      </c>
      <c r="AX227" s="13" t="s">
        <v>75</v>
      </c>
      <c r="AY227" s="227" t="s">
        <v>152</v>
      </c>
    </row>
    <row r="228" spans="1:65" s="15" customFormat="1" ht="11.25">
      <c r="B228" s="243"/>
      <c r="C228" s="244"/>
      <c r="D228" s="218" t="s">
        <v>161</v>
      </c>
      <c r="E228" s="245" t="s">
        <v>1</v>
      </c>
      <c r="F228" s="246" t="s">
        <v>273</v>
      </c>
      <c r="G228" s="244"/>
      <c r="H228" s="247">
        <v>66.195000000000007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AT228" s="253" t="s">
        <v>161</v>
      </c>
      <c r="AU228" s="253" t="s">
        <v>85</v>
      </c>
      <c r="AV228" s="15" t="s">
        <v>172</v>
      </c>
      <c r="AW228" s="15" t="s">
        <v>32</v>
      </c>
      <c r="AX228" s="15" t="s">
        <v>83</v>
      </c>
      <c r="AY228" s="253" t="s">
        <v>152</v>
      </c>
    </row>
    <row r="229" spans="1:65" s="2" customFormat="1" ht="24" customHeight="1">
      <c r="A229" s="34"/>
      <c r="B229" s="35"/>
      <c r="C229" s="203" t="s">
        <v>390</v>
      </c>
      <c r="D229" s="203" t="s">
        <v>155</v>
      </c>
      <c r="E229" s="204" t="s">
        <v>814</v>
      </c>
      <c r="F229" s="205" t="s">
        <v>815</v>
      </c>
      <c r="G229" s="206" t="s">
        <v>361</v>
      </c>
      <c r="H229" s="207">
        <v>529.55799999999999</v>
      </c>
      <c r="I229" s="208"/>
      <c r="J229" s="209">
        <f>ROUND(I229*H229,2)</f>
        <v>0</v>
      </c>
      <c r="K229" s="205" t="s">
        <v>248</v>
      </c>
      <c r="L229" s="39"/>
      <c r="M229" s="210" t="s">
        <v>1</v>
      </c>
      <c r="N229" s="211" t="s">
        <v>40</v>
      </c>
      <c r="O229" s="71"/>
      <c r="P229" s="212">
        <f>O229*H229</f>
        <v>0</v>
      </c>
      <c r="Q229" s="212">
        <v>0</v>
      </c>
      <c r="R229" s="212">
        <f>Q229*H229</f>
        <v>0</v>
      </c>
      <c r="S229" s="212">
        <v>0</v>
      </c>
      <c r="T229" s="21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172</v>
      </c>
      <c r="AT229" s="214" t="s">
        <v>155</v>
      </c>
      <c r="AU229" s="214" t="s">
        <v>85</v>
      </c>
      <c r="AY229" s="17" t="s">
        <v>152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7" t="s">
        <v>83</v>
      </c>
      <c r="BK229" s="215">
        <f>ROUND(I229*H229,2)</f>
        <v>0</v>
      </c>
      <c r="BL229" s="17" t="s">
        <v>172</v>
      </c>
      <c r="BM229" s="214" t="s">
        <v>1629</v>
      </c>
    </row>
    <row r="230" spans="1:65" s="13" customFormat="1" ht="22.5">
      <c r="B230" s="216"/>
      <c r="C230" s="217"/>
      <c r="D230" s="218" t="s">
        <v>161</v>
      </c>
      <c r="E230" s="219" t="s">
        <v>1</v>
      </c>
      <c r="F230" s="220" t="s">
        <v>1630</v>
      </c>
      <c r="G230" s="217"/>
      <c r="H230" s="221">
        <v>246.048</v>
      </c>
      <c r="I230" s="222"/>
      <c r="J230" s="217"/>
      <c r="K230" s="217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161</v>
      </c>
      <c r="AU230" s="227" t="s">
        <v>85</v>
      </c>
      <c r="AV230" s="13" t="s">
        <v>85</v>
      </c>
      <c r="AW230" s="13" t="s">
        <v>32</v>
      </c>
      <c r="AX230" s="13" t="s">
        <v>75</v>
      </c>
      <c r="AY230" s="227" t="s">
        <v>152</v>
      </c>
    </row>
    <row r="231" spans="1:65" s="13" customFormat="1" ht="22.5">
      <c r="B231" s="216"/>
      <c r="C231" s="217"/>
      <c r="D231" s="218" t="s">
        <v>161</v>
      </c>
      <c r="E231" s="219" t="s">
        <v>1</v>
      </c>
      <c r="F231" s="220" t="s">
        <v>1631</v>
      </c>
      <c r="G231" s="217"/>
      <c r="H231" s="221">
        <v>146.624</v>
      </c>
      <c r="I231" s="222"/>
      <c r="J231" s="217"/>
      <c r="K231" s="217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161</v>
      </c>
      <c r="AU231" s="227" t="s">
        <v>85</v>
      </c>
      <c r="AV231" s="13" t="s">
        <v>85</v>
      </c>
      <c r="AW231" s="13" t="s">
        <v>32</v>
      </c>
      <c r="AX231" s="13" t="s">
        <v>75</v>
      </c>
      <c r="AY231" s="227" t="s">
        <v>152</v>
      </c>
    </row>
    <row r="232" spans="1:65" s="13" customFormat="1" ht="22.5">
      <c r="B232" s="216"/>
      <c r="C232" s="217"/>
      <c r="D232" s="218" t="s">
        <v>161</v>
      </c>
      <c r="E232" s="219" t="s">
        <v>1</v>
      </c>
      <c r="F232" s="220" t="s">
        <v>1632</v>
      </c>
      <c r="G232" s="217"/>
      <c r="H232" s="221">
        <v>136.886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161</v>
      </c>
      <c r="AU232" s="227" t="s">
        <v>85</v>
      </c>
      <c r="AV232" s="13" t="s">
        <v>85</v>
      </c>
      <c r="AW232" s="13" t="s">
        <v>32</v>
      </c>
      <c r="AX232" s="13" t="s">
        <v>75</v>
      </c>
      <c r="AY232" s="227" t="s">
        <v>152</v>
      </c>
    </row>
    <row r="233" spans="1:65" s="15" customFormat="1" ht="11.25">
      <c r="B233" s="243"/>
      <c r="C233" s="244"/>
      <c r="D233" s="218" t="s">
        <v>161</v>
      </c>
      <c r="E233" s="245" t="s">
        <v>1</v>
      </c>
      <c r="F233" s="246" t="s">
        <v>273</v>
      </c>
      <c r="G233" s="244"/>
      <c r="H233" s="247">
        <v>529.55799999999999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AT233" s="253" t="s">
        <v>161</v>
      </c>
      <c r="AU233" s="253" t="s">
        <v>85</v>
      </c>
      <c r="AV233" s="15" t="s">
        <v>172</v>
      </c>
      <c r="AW233" s="15" t="s">
        <v>32</v>
      </c>
      <c r="AX233" s="15" t="s">
        <v>83</v>
      </c>
      <c r="AY233" s="253" t="s">
        <v>152</v>
      </c>
    </row>
    <row r="234" spans="1:65" s="2" customFormat="1" ht="24" customHeight="1">
      <c r="A234" s="34"/>
      <c r="B234" s="35"/>
      <c r="C234" s="203" t="s">
        <v>395</v>
      </c>
      <c r="D234" s="203" t="s">
        <v>155</v>
      </c>
      <c r="E234" s="204" t="s">
        <v>823</v>
      </c>
      <c r="F234" s="205" t="s">
        <v>824</v>
      </c>
      <c r="G234" s="206" t="s">
        <v>361</v>
      </c>
      <c r="H234" s="207">
        <v>62.835000000000001</v>
      </c>
      <c r="I234" s="208"/>
      <c r="J234" s="209">
        <f>ROUND(I234*H234,2)</f>
        <v>0</v>
      </c>
      <c r="K234" s="205" t="s">
        <v>248</v>
      </c>
      <c r="L234" s="39"/>
      <c r="M234" s="210" t="s">
        <v>1</v>
      </c>
      <c r="N234" s="211" t="s">
        <v>40</v>
      </c>
      <c r="O234" s="71"/>
      <c r="P234" s="212">
        <f>O234*H234</f>
        <v>0</v>
      </c>
      <c r="Q234" s="212">
        <v>0</v>
      </c>
      <c r="R234" s="212">
        <f>Q234*H234</f>
        <v>0</v>
      </c>
      <c r="S234" s="212">
        <v>0</v>
      </c>
      <c r="T234" s="21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172</v>
      </c>
      <c r="AT234" s="214" t="s">
        <v>155</v>
      </c>
      <c r="AU234" s="214" t="s">
        <v>85</v>
      </c>
      <c r="AY234" s="17" t="s">
        <v>152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7" t="s">
        <v>83</v>
      </c>
      <c r="BK234" s="215">
        <f>ROUND(I234*H234,2)</f>
        <v>0</v>
      </c>
      <c r="BL234" s="17" t="s">
        <v>172</v>
      </c>
      <c r="BM234" s="214" t="s">
        <v>1633</v>
      </c>
    </row>
    <row r="235" spans="1:65" s="13" customFormat="1" ht="22.5">
      <c r="B235" s="216"/>
      <c r="C235" s="217"/>
      <c r="D235" s="218" t="s">
        <v>161</v>
      </c>
      <c r="E235" s="219" t="s">
        <v>1</v>
      </c>
      <c r="F235" s="220" t="s">
        <v>1634</v>
      </c>
      <c r="G235" s="217"/>
      <c r="H235" s="221">
        <v>7.54</v>
      </c>
      <c r="I235" s="222"/>
      <c r="J235" s="217"/>
      <c r="K235" s="217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161</v>
      </c>
      <c r="AU235" s="227" t="s">
        <v>85</v>
      </c>
      <c r="AV235" s="13" t="s">
        <v>85</v>
      </c>
      <c r="AW235" s="13" t="s">
        <v>32</v>
      </c>
      <c r="AX235" s="13" t="s">
        <v>75</v>
      </c>
      <c r="AY235" s="227" t="s">
        <v>152</v>
      </c>
    </row>
    <row r="236" spans="1:65" s="13" customFormat="1" ht="22.5">
      <c r="B236" s="216"/>
      <c r="C236" s="217"/>
      <c r="D236" s="218" t="s">
        <v>161</v>
      </c>
      <c r="E236" s="219" t="s">
        <v>1</v>
      </c>
      <c r="F236" s="220" t="s">
        <v>1635</v>
      </c>
      <c r="G236" s="217"/>
      <c r="H236" s="221">
        <v>15.295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161</v>
      </c>
      <c r="AU236" s="227" t="s">
        <v>85</v>
      </c>
      <c r="AV236" s="13" t="s">
        <v>85</v>
      </c>
      <c r="AW236" s="13" t="s">
        <v>32</v>
      </c>
      <c r="AX236" s="13" t="s">
        <v>75</v>
      </c>
      <c r="AY236" s="227" t="s">
        <v>152</v>
      </c>
    </row>
    <row r="237" spans="1:65" s="13" customFormat="1" ht="11.25">
      <c r="B237" s="216"/>
      <c r="C237" s="217"/>
      <c r="D237" s="218" t="s">
        <v>161</v>
      </c>
      <c r="E237" s="219" t="s">
        <v>1</v>
      </c>
      <c r="F237" s="220" t="s">
        <v>1621</v>
      </c>
      <c r="G237" s="217"/>
      <c r="H237" s="221">
        <v>40</v>
      </c>
      <c r="I237" s="222"/>
      <c r="J237" s="217"/>
      <c r="K237" s="217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161</v>
      </c>
      <c r="AU237" s="227" t="s">
        <v>85</v>
      </c>
      <c r="AV237" s="13" t="s">
        <v>85</v>
      </c>
      <c r="AW237" s="13" t="s">
        <v>32</v>
      </c>
      <c r="AX237" s="13" t="s">
        <v>75</v>
      </c>
      <c r="AY237" s="227" t="s">
        <v>152</v>
      </c>
    </row>
    <row r="238" spans="1:65" s="15" customFormat="1" ht="11.25">
      <c r="B238" s="243"/>
      <c r="C238" s="244"/>
      <c r="D238" s="218" t="s">
        <v>161</v>
      </c>
      <c r="E238" s="245" t="s">
        <v>1</v>
      </c>
      <c r="F238" s="246" t="s">
        <v>273</v>
      </c>
      <c r="G238" s="244"/>
      <c r="H238" s="247">
        <v>62.835000000000001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AT238" s="253" t="s">
        <v>161</v>
      </c>
      <c r="AU238" s="253" t="s">
        <v>85</v>
      </c>
      <c r="AV238" s="15" t="s">
        <v>172</v>
      </c>
      <c r="AW238" s="15" t="s">
        <v>32</v>
      </c>
      <c r="AX238" s="15" t="s">
        <v>83</v>
      </c>
      <c r="AY238" s="253" t="s">
        <v>152</v>
      </c>
    </row>
    <row r="239" spans="1:65" s="2" customFormat="1" ht="24" customHeight="1">
      <c r="A239" s="34"/>
      <c r="B239" s="35"/>
      <c r="C239" s="203" t="s">
        <v>400</v>
      </c>
      <c r="D239" s="203" t="s">
        <v>155</v>
      </c>
      <c r="E239" s="204" t="s">
        <v>828</v>
      </c>
      <c r="F239" s="205" t="s">
        <v>829</v>
      </c>
      <c r="G239" s="206" t="s">
        <v>361</v>
      </c>
      <c r="H239" s="207">
        <v>66.194999999999993</v>
      </c>
      <c r="I239" s="208"/>
      <c r="J239" s="209">
        <f>ROUND(I239*H239,2)</f>
        <v>0</v>
      </c>
      <c r="K239" s="205" t="s">
        <v>248</v>
      </c>
      <c r="L239" s="39"/>
      <c r="M239" s="210" t="s">
        <v>1</v>
      </c>
      <c r="N239" s="211" t="s">
        <v>40</v>
      </c>
      <c r="O239" s="71"/>
      <c r="P239" s="212">
        <f>O239*H239</f>
        <v>0</v>
      </c>
      <c r="Q239" s="212">
        <v>0</v>
      </c>
      <c r="R239" s="212">
        <f>Q239*H239</f>
        <v>0</v>
      </c>
      <c r="S239" s="212">
        <v>0</v>
      </c>
      <c r="T239" s="213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172</v>
      </c>
      <c r="AT239" s="214" t="s">
        <v>155</v>
      </c>
      <c r="AU239" s="214" t="s">
        <v>85</v>
      </c>
      <c r="AY239" s="17" t="s">
        <v>152</v>
      </c>
      <c r="BE239" s="215">
        <f>IF(N239="základní",J239,0)</f>
        <v>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7" t="s">
        <v>83</v>
      </c>
      <c r="BK239" s="215">
        <f>ROUND(I239*H239,2)</f>
        <v>0</v>
      </c>
      <c r="BL239" s="17" t="s">
        <v>172</v>
      </c>
      <c r="BM239" s="214" t="s">
        <v>1636</v>
      </c>
    </row>
    <row r="240" spans="1:65" s="13" customFormat="1" ht="22.5">
      <c r="B240" s="216"/>
      <c r="C240" s="217"/>
      <c r="D240" s="218" t="s">
        <v>161</v>
      </c>
      <c r="E240" s="219" t="s">
        <v>1</v>
      </c>
      <c r="F240" s="220" t="s">
        <v>1626</v>
      </c>
      <c r="G240" s="217"/>
      <c r="H240" s="221">
        <v>30.756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161</v>
      </c>
      <c r="AU240" s="227" t="s">
        <v>85</v>
      </c>
      <c r="AV240" s="13" t="s">
        <v>85</v>
      </c>
      <c r="AW240" s="13" t="s">
        <v>32</v>
      </c>
      <c r="AX240" s="13" t="s">
        <v>75</v>
      </c>
      <c r="AY240" s="227" t="s">
        <v>152</v>
      </c>
    </row>
    <row r="241" spans="1:65" s="13" customFormat="1" ht="22.5">
      <c r="B241" s="216"/>
      <c r="C241" s="217"/>
      <c r="D241" s="218" t="s">
        <v>161</v>
      </c>
      <c r="E241" s="219" t="s">
        <v>1</v>
      </c>
      <c r="F241" s="220" t="s">
        <v>1627</v>
      </c>
      <c r="G241" s="217"/>
      <c r="H241" s="221">
        <v>18.327999999999999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161</v>
      </c>
      <c r="AU241" s="227" t="s">
        <v>85</v>
      </c>
      <c r="AV241" s="13" t="s">
        <v>85</v>
      </c>
      <c r="AW241" s="13" t="s">
        <v>32</v>
      </c>
      <c r="AX241" s="13" t="s">
        <v>75</v>
      </c>
      <c r="AY241" s="227" t="s">
        <v>152</v>
      </c>
    </row>
    <row r="242" spans="1:65" s="13" customFormat="1" ht="22.5">
      <c r="B242" s="216"/>
      <c r="C242" s="217"/>
      <c r="D242" s="218" t="s">
        <v>161</v>
      </c>
      <c r="E242" s="219" t="s">
        <v>1</v>
      </c>
      <c r="F242" s="220" t="s">
        <v>1628</v>
      </c>
      <c r="G242" s="217"/>
      <c r="H242" s="221">
        <v>17.111000000000001</v>
      </c>
      <c r="I242" s="222"/>
      <c r="J242" s="217"/>
      <c r="K242" s="217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161</v>
      </c>
      <c r="AU242" s="227" t="s">
        <v>85</v>
      </c>
      <c r="AV242" s="13" t="s">
        <v>85</v>
      </c>
      <c r="AW242" s="13" t="s">
        <v>32</v>
      </c>
      <c r="AX242" s="13" t="s">
        <v>75</v>
      </c>
      <c r="AY242" s="227" t="s">
        <v>152</v>
      </c>
    </row>
    <row r="243" spans="1:65" s="15" customFormat="1" ht="11.25">
      <c r="B243" s="243"/>
      <c r="C243" s="244"/>
      <c r="D243" s="218" t="s">
        <v>161</v>
      </c>
      <c r="E243" s="245" t="s">
        <v>1</v>
      </c>
      <c r="F243" s="246" t="s">
        <v>273</v>
      </c>
      <c r="G243" s="244"/>
      <c r="H243" s="247">
        <v>66.195000000000007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AT243" s="253" t="s">
        <v>161</v>
      </c>
      <c r="AU243" s="253" t="s">
        <v>85</v>
      </c>
      <c r="AV243" s="15" t="s">
        <v>172</v>
      </c>
      <c r="AW243" s="15" t="s">
        <v>32</v>
      </c>
      <c r="AX243" s="15" t="s">
        <v>83</v>
      </c>
      <c r="AY243" s="253" t="s">
        <v>152</v>
      </c>
    </row>
    <row r="244" spans="1:65" s="2" customFormat="1" ht="24" customHeight="1">
      <c r="A244" s="34"/>
      <c r="B244" s="35"/>
      <c r="C244" s="203" t="s">
        <v>405</v>
      </c>
      <c r="D244" s="203" t="s">
        <v>155</v>
      </c>
      <c r="E244" s="204" t="s">
        <v>834</v>
      </c>
      <c r="F244" s="205" t="s">
        <v>835</v>
      </c>
      <c r="G244" s="206" t="s">
        <v>361</v>
      </c>
      <c r="H244" s="207">
        <v>66.194999999999993</v>
      </c>
      <c r="I244" s="208"/>
      <c r="J244" s="209">
        <f>ROUND(I244*H244,2)</f>
        <v>0</v>
      </c>
      <c r="K244" s="205" t="s">
        <v>248</v>
      </c>
      <c r="L244" s="39"/>
      <c r="M244" s="210" t="s">
        <v>1</v>
      </c>
      <c r="N244" s="211" t="s">
        <v>40</v>
      </c>
      <c r="O244" s="71"/>
      <c r="P244" s="212">
        <f>O244*H244</f>
        <v>0</v>
      </c>
      <c r="Q244" s="212">
        <v>0</v>
      </c>
      <c r="R244" s="212">
        <f>Q244*H244</f>
        <v>0</v>
      </c>
      <c r="S244" s="212">
        <v>0</v>
      </c>
      <c r="T244" s="21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172</v>
      </c>
      <c r="AT244" s="214" t="s">
        <v>155</v>
      </c>
      <c r="AU244" s="214" t="s">
        <v>85</v>
      </c>
      <c r="AY244" s="17" t="s">
        <v>152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7" t="s">
        <v>83</v>
      </c>
      <c r="BK244" s="215">
        <f>ROUND(I244*H244,2)</f>
        <v>0</v>
      </c>
      <c r="BL244" s="17" t="s">
        <v>172</v>
      </c>
      <c r="BM244" s="214" t="s">
        <v>1637</v>
      </c>
    </row>
    <row r="245" spans="1:65" s="13" customFormat="1" ht="22.5">
      <c r="B245" s="216"/>
      <c r="C245" s="217"/>
      <c r="D245" s="218" t="s">
        <v>161</v>
      </c>
      <c r="E245" s="219" t="s">
        <v>1</v>
      </c>
      <c r="F245" s="220" t="s">
        <v>1626</v>
      </c>
      <c r="G245" s="217"/>
      <c r="H245" s="221">
        <v>30.756</v>
      </c>
      <c r="I245" s="222"/>
      <c r="J245" s="217"/>
      <c r="K245" s="217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161</v>
      </c>
      <c r="AU245" s="227" t="s">
        <v>85</v>
      </c>
      <c r="AV245" s="13" t="s">
        <v>85</v>
      </c>
      <c r="AW245" s="13" t="s">
        <v>32</v>
      </c>
      <c r="AX245" s="13" t="s">
        <v>75</v>
      </c>
      <c r="AY245" s="227" t="s">
        <v>152</v>
      </c>
    </row>
    <row r="246" spans="1:65" s="13" customFormat="1" ht="22.5">
      <c r="B246" s="216"/>
      <c r="C246" s="217"/>
      <c r="D246" s="218" t="s">
        <v>161</v>
      </c>
      <c r="E246" s="219" t="s">
        <v>1</v>
      </c>
      <c r="F246" s="220" t="s">
        <v>1627</v>
      </c>
      <c r="G246" s="217"/>
      <c r="H246" s="221">
        <v>18.327999999999999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161</v>
      </c>
      <c r="AU246" s="227" t="s">
        <v>85</v>
      </c>
      <c r="AV246" s="13" t="s">
        <v>85</v>
      </c>
      <c r="AW246" s="13" t="s">
        <v>32</v>
      </c>
      <c r="AX246" s="13" t="s">
        <v>75</v>
      </c>
      <c r="AY246" s="227" t="s">
        <v>152</v>
      </c>
    </row>
    <row r="247" spans="1:65" s="13" customFormat="1" ht="22.5">
      <c r="B247" s="216"/>
      <c r="C247" s="217"/>
      <c r="D247" s="218" t="s">
        <v>161</v>
      </c>
      <c r="E247" s="219" t="s">
        <v>1</v>
      </c>
      <c r="F247" s="220" t="s">
        <v>1628</v>
      </c>
      <c r="G247" s="217"/>
      <c r="H247" s="221">
        <v>17.111000000000001</v>
      </c>
      <c r="I247" s="222"/>
      <c r="J247" s="217"/>
      <c r="K247" s="217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161</v>
      </c>
      <c r="AU247" s="227" t="s">
        <v>85</v>
      </c>
      <c r="AV247" s="13" t="s">
        <v>85</v>
      </c>
      <c r="AW247" s="13" t="s">
        <v>32</v>
      </c>
      <c r="AX247" s="13" t="s">
        <v>75</v>
      </c>
      <c r="AY247" s="227" t="s">
        <v>152</v>
      </c>
    </row>
    <row r="248" spans="1:65" s="15" customFormat="1" ht="11.25">
      <c r="B248" s="243"/>
      <c r="C248" s="244"/>
      <c r="D248" s="218" t="s">
        <v>161</v>
      </c>
      <c r="E248" s="245" t="s">
        <v>1</v>
      </c>
      <c r="F248" s="246" t="s">
        <v>273</v>
      </c>
      <c r="G248" s="244"/>
      <c r="H248" s="247">
        <v>66.195000000000007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AT248" s="253" t="s">
        <v>161</v>
      </c>
      <c r="AU248" s="253" t="s">
        <v>85</v>
      </c>
      <c r="AV248" s="15" t="s">
        <v>172</v>
      </c>
      <c r="AW248" s="15" t="s">
        <v>32</v>
      </c>
      <c r="AX248" s="15" t="s">
        <v>83</v>
      </c>
      <c r="AY248" s="253" t="s">
        <v>152</v>
      </c>
    </row>
    <row r="249" spans="1:65" s="12" customFormat="1" ht="22.9" customHeight="1">
      <c r="B249" s="187"/>
      <c r="C249" s="188"/>
      <c r="D249" s="189" t="s">
        <v>74</v>
      </c>
      <c r="E249" s="201" t="s">
        <v>837</v>
      </c>
      <c r="F249" s="201" t="s">
        <v>838</v>
      </c>
      <c r="G249" s="188"/>
      <c r="H249" s="188"/>
      <c r="I249" s="191"/>
      <c r="J249" s="202">
        <f>BK249</f>
        <v>0</v>
      </c>
      <c r="K249" s="188"/>
      <c r="L249" s="193"/>
      <c r="M249" s="194"/>
      <c r="N249" s="195"/>
      <c r="O249" s="195"/>
      <c r="P249" s="196">
        <f>P250</f>
        <v>0</v>
      </c>
      <c r="Q249" s="195"/>
      <c r="R249" s="196">
        <f>R250</f>
        <v>0</v>
      </c>
      <c r="S249" s="195"/>
      <c r="T249" s="197">
        <f>T250</f>
        <v>0</v>
      </c>
      <c r="AR249" s="198" t="s">
        <v>83</v>
      </c>
      <c r="AT249" s="199" t="s">
        <v>74</v>
      </c>
      <c r="AU249" s="199" t="s">
        <v>83</v>
      </c>
      <c r="AY249" s="198" t="s">
        <v>152</v>
      </c>
      <c r="BK249" s="200">
        <f>BK250</f>
        <v>0</v>
      </c>
    </row>
    <row r="250" spans="1:65" s="2" customFormat="1" ht="24" customHeight="1">
      <c r="A250" s="34"/>
      <c r="B250" s="35"/>
      <c r="C250" s="203" t="s">
        <v>410</v>
      </c>
      <c r="D250" s="203" t="s">
        <v>155</v>
      </c>
      <c r="E250" s="204" t="s">
        <v>840</v>
      </c>
      <c r="F250" s="205" t="s">
        <v>841</v>
      </c>
      <c r="G250" s="206" t="s">
        <v>361</v>
      </c>
      <c r="H250" s="207">
        <v>107.999</v>
      </c>
      <c r="I250" s="208"/>
      <c r="J250" s="209">
        <f>ROUND(I250*H250,2)</f>
        <v>0</v>
      </c>
      <c r="K250" s="205" t="s">
        <v>248</v>
      </c>
      <c r="L250" s="39"/>
      <c r="M250" s="210" t="s">
        <v>1</v>
      </c>
      <c r="N250" s="211" t="s">
        <v>40</v>
      </c>
      <c r="O250" s="71"/>
      <c r="P250" s="212">
        <f>O250*H250</f>
        <v>0</v>
      </c>
      <c r="Q250" s="212">
        <v>0</v>
      </c>
      <c r="R250" s="212">
        <f>Q250*H250</f>
        <v>0</v>
      </c>
      <c r="S250" s="212">
        <v>0</v>
      </c>
      <c r="T250" s="21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172</v>
      </c>
      <c r="AT250" s="214" t="s">
        <v>155</v>
      </c>
      <c r="AU250" s="214" t="s">
        <v>85</v>
      </c>
      <c r="AY250" s="17" t="s">
        <v>152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83</v>
      </c>
      <c r="BK250" s="215">
        <f>ROUND(I250*H250,2)</f>
        <v>0</v>
      </c>
      <c r="BL250" s="17" t="s">
        <v>172</v>
      </c>
      <c r="BM250" s="214" t="s">
        <v>1638</v>
      </c>
    </row>
    <row r="251" spans="1:65" s="12" customFormat="1" ht="25.9" customHeight="1">
      <c r="B251" s="187"/>
      <c r="C251" s="188"/>
      <c r="D251" s="189" t="s">
        <v>74</v>
      </c>
      <c r="E251" s="190" t="s">
        <v>371</v>
      </c>
      <c r="F251" s="190" t="s">
        <v>1474</v>
      </c>
      <c r="G251" s="188"/>
      <c r="H251" s="188"/>
      <c r="I251" s="191"/>
      <c r="J251" s="192">
        <f>BK251</f>
        <v>0</v>
      </c>
      <c r="K251" s="188"/>
      <c r="L251" s="193"/>
      <c r="M251" s="194"/>
      <c r="N251" s="195"/>
      <c r="O251" s="195"/>
      <c r="P251" s="196">
        <f>P252</f>
        <v>0</v>
      </c>
      <c r="Q251" s="195"/>
      <c r="R251" s="196">
        <f>R252</f>
        <v>2.7949999999999999</v>
      </c>
      <c r="S251" s="195"/>
      <c r="T251" s="197">
        <f>T252</f>
        <v>0</v>
      </c>
      <c r="AR251" s="198" t="s">
        <v>168</v>
      </c>
      <c r="AT251" s="199" t="s">
        <v>74</v>
      </c>
      <c r="AU251" s="199" t="s">
        <v>75</v>
      </c>
      <c r="AY251" s="198" t="s">
        <v>152</v>
      </c>
      <c r="BK251" s="200">
        <f>BK252</f>
        <v>0</v>
      </c>
    </row>
    <row r="252" spans="1:65" s="12" customFormat="1" ht="22.9" customHeight="1">
      <c r="B252" s="187"/>
      <c r="C252" s="188"/>
      <c r="D252" s="189" t="s">
        <v>74</v>
      </c>
      <c r="E252" s="201" t="s">
        <v>1475</v>
      </c>
      <c r="F252" s="201" t="s">
        <v>1476</v>
      </c>
      <c r="G252" s="188"/>
      <c r="H252" s="188"/>
      <c r="I252" s="191"/>
      <c r="J252" s="202">
        <f>BK252</f>
        <v>0</v>
      </c>
      <c r="K252" s="188"/>
      <c r="L252" s="193"/>
      <c r="M252" s="194"/>
      <c r="N252" s="195"/>
      <c r="O252" s="195"/>
      <c r="P252" s="196">
        <f>SUM(P253:P257)</f>
        <v>0</v>
      </c>
      <c r="Q252" s="195"/>
      <c r="R252" s="196">
        <f>SUM(R253:R257)</f>
        <v>2.7949999999999999</v>
      </c>
      <c r="S252" s="195"/>
      <c r="T252" s="197">
        <f>SUM(T253:T257)</f>
        <v>0</v>
      </c>
      <c r="AR252" s="198" t="s">
        <v>168</v>
      </c>
      <c r="AT252" s="199" t="s">
        <v>74</v>
      </c>
      <c r="AU252" s="199" t="s">
        <v>83</v>
      </c>
      <c r="AY252" s="198" t="s">
        <v>152</v>
      </c>
      <c r="BK252" s="200">
        <f>SUM(BK253:BK257)</f>
        <v>0</v>
      </c>
    </row>
    <row r="253" spans="1:65" s="2" customFormat="1" ht="24" customHeight="1">
      <c r="A253" s="34"/>
      <c r="B253" s="35"/>
      <c r="C253" s="203" t="s">
        <v>428</v>
      </c>
      <c r="D253" s="203" t="s">
        <v>155</v>
      </c>
      <c r="E253" s="204" t="s">
        <v>1477</v>
      </c>
      <c r="F253" s="205" t="s">
        <v>1478</v>
      </c>
      <c r="G253" s="206" t="s">
        <v>261</v>
      </c>
      <c r="H253" s="207">
        <v>32.5</v>
      </c>
      <c r="I253" s="208"/>
      <c r="J253" s="209">
        <f>ROUND(I253*H253,2)</f>
        <v>0</v>
      </c>
      <c r="K253" s="205" t="s">
        <v>248</v>
      </c>
      <c r="L253" s="39"/>
      <c r="M253" s="210" t="s">
        <v>1</v>
      </c>
      <c r="N253" s="211" t="s">
        <v>40</v>
      </c>
      <c r="O253" s="71"/>
      <c r="P253" s="212">
        <f>O253*H253</f>
        <v>0</v>
      </c>
      <c r="Q253" s="212">
        <v>4.2999999999999997E-2</v>
      </c>
      <c r="R253" s="212">
        <f>Q253*H253</f>
        <v>1.3975</v>
      </c>
      <c r="S253" s="212">
        <v>0</v>
      </c>
      <c r="T253" s="21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571</v>
      </c>
      <c r="AT253" s="214" t="s">
        <v>155</v>
      </c>
      <c r="AU253" s="214" t="s">
        <v>85</v>
      </c>
      <c r="AY253" s="17" t="s">
        <v>152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7" t="s">
        <v>83</v>
      </c>
      <c r="BK253" s="215">
        <f>ROUND(I253*H253,2)</f>
        <v>0</v>
      </c>
      <c r="BL253" s="17" t="s">
        <v>571</v>
      </c>
      <c r="BM253" s="214" t="s">
        <v>1639</v>
      </c>
    </row>
    <row r="254" spans="1:65" s="13" customFormat="1" ht="11.25">
      <c r="B254" s="216"/>
      <c r="C254" s="217"/>
      <c r="D254" s="218" t="s">
        <v>161</v>
      </c>
      <c r="E254" s="219" t="s">
        <v>1</v>
      </c>
      <c r="F254" s="220" t="s">
        <v>1640</v>
      </c>
      <c r="G254" s="217"/>
      <c r="H254" s="221">
        <v>32.5</v>
      </c>
      <c r="I254" s="222"/>
      <c r="J254" s="217"/>
      <c r="K254" s="217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161</v>
      </c>
      <c r="AU254" s="227" t="s">
        <v>85</v>
      </c>
      <c r="AV254" s="13" t="s">
        <v>85</v>
      </c>
      <c r="AW254" s="13" t="s">
        <v>32</v>
      </c>
      <c r="AX254" s="13" t="s">
        <v>83</v>
      </c>
      <c r="AY254" s="227" t="s">
        <v>152</v>
      </c>
    </row>
    <row r="255" spans="1:65" s="2" customFormat="1" ht="16.5" customHeight="1">
      <c r="A255" s="34"/>
      <c r="B255" s="35"/>
      <c r="C255" s="254" t="s">
        <v>434</v>
      </c>
      <c r="D255" s="254" t="s">
        <v>371</v>
      </c>
      <c r="E255" s="255" t="s">
        <v>1481</v>
      </c>
      <c r="F255" s="256" t="s">
        <v>1482</v>
      </c>
      <c r="G255" s="257" t="s">
        <v>431</v>
      </c>
      <c r="H255" s="258">
        <v>65</v>
      </c>
      <c r="I255" s="259"/>
      <c r="J255" s="260">
        <f>ROUND(I255*H255,2)</f>
        <v>0</v>
      </c>
      <c r="K255" s="256" t="s">
        <v>248</v>
      </c>
      <c r="L255" s="261"/>
      <c r="M255" s="262" t="s">
        <v>1</v>
      </c>
      <c r="N255" s="263" t="s">
        <v>40</v>
      </c>
      <c r="O255" s="71"/>
      <c r="P255" s="212">
        <f>O255*H255</f>
        <v>0</v>
      </c>
      <c r="Q255" s="212">
        <v>6.0000000000000001E-3</v>
      </c>
      <c r="R255" s="212">
        <f>Q255*H255</f>
        <v>0.39</v>
      </c>
      <c r="S255" s="212">
        <v>0</v>
      </c>
      <c r="T255" s="21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1483</v>
      </c>
      <c r="AT255" s="214" t="s">
        <v>371</v>
      </c>
      <c r="AU255" s="214" t="s">
        <v>85</v>
      </c>
      <c r="AY255" s="17" t="s">
        <v>152</v>
      </c>
      <c r="BE255" s="215">
        <f>IF(N255="základní",J255,0)</f>
        <v>0</v>
      </c>
      <c r="BF255" s="215">
        <f>IF(N255="snížená",J255,0)</f>
        <v>0</v>
      </c>
      <c r="BG255" s="215">
        <f>IF(N255="zákl. přenesená",J255,0)</f>
        <v>0</v>
      </c>
      <c r="BH255" s="215">
        <f>IF(N255="sníž. přenesená",J255,0)</f>
        <v>0</v>
      </c>
      <c r="BI255" s="215">
        <f>IF(N255="nulová",J255,0)</f>
        <v>0</v>
      </c>
      <c r="BJ255" s="17" t="s">
        <v>83</v>
      </c>
      <c r="BK255" s="215">
        <f>ROUND(I255*H255,2)</f>
        <v>0</v>
      </c>
      <c r="BL255" s="17" t="s">
        <v>1483</v>
      </c>
      <c r="BM255" s="214" t="s">
        <v>1641</v>
      </c>
    </row>
    <row r="256" spans="1:65" s="13" customFormat="1" ht="11.25">
      <c r="B256" s="216"/>
      <c r="C256" s="217"/>
      <c r="D256" s="218" t="s">
        <v>161</v>
      </c>
      <c r="E256" s="219" t="s">
        <v>1</v>
      </c>
      <c r="F256" s="220" t="s">
        <v>1642</v>
      </c>
      <c r="G256" s="217"/>
      <c r="H256" s="221">
        <v>65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161</v>
      </c>
      <c r="AU256" s="227" t="s">
        <v>85</v>
      </c>
      <c r="AV256" s="13" t="s">
        <v>85</v>
      </c>
      <c r="AW256" s="13" t="s">
        <v>32</v>
      </c>
      <c r="AX256" s="13" t="s">
        <v>83</v>
      </c>
      <c r="AY256" s="227" t="s">
        <v>152</v>
      </c>
    </row>
    <row r="257" spans="1:65" s="2" customFormat="1" ht="16.5" customHeight="1">
      <c r="A257" s="34"/>
      <c r="B257" s="35"/>
      <c r="C257" s="254" t="s">
        <v>439</v>
      </c>
      <c r="D257" s="254" t="s">
        <v>371</v>
      </c>
      <c r="E257" s="255" t="s">
        <v>1486</v>
      </c>
      <c r="F257" s="256" t="s">
        <v>1487</v>
      </c>
      <c r="G257" s="257" t="s">
        <v>431</v>
      </c>
      <c r="H257" s="258">
        <v>32.5</v>
      </c>
      <c r="I257" s="259"/>
      <c r="J257" s="260">
        <f>ROUND(I257*H257,2)</f>
        <v>0</v>
      </c>
      <c r="K257" s="256" t="s">
        <v>248</v>
      </c>
      <c r="L257" s="261"/>
      <c r="M257" s="267" t="s">
        <v>1</v>
      </c>
      <c r="N257" s="268" t="s">
        <v>40</v>
      </c>
      <c r="O257" s="240"/>
      <c r="P257" s="241">
        <f>O257*H257</f>
        <v>0</v>
      </c>
      <c r="Q257" s="241">
        <v>3.1E-2</v>
      </c>
      <c r="R257" s="241">
        <f>Q257*H257</f>
        <v>1.0075000000000001</v>
      </c>
      <c r="S257" s="241">
        <v>0</v>
      </c>
      <c r="T257" s="242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1483</v>
      </c>
      <c r="AT257" s="214" t="s">
        <v>371</v>
      </c>
      <c r="AU257" s="214" t="s">
        <v>85</v>
      </c>
      <c r="AY257" s="17" t="s">
        <v>152</v>
      </c>
      <c r="BE257" s="215">
        <f>IF(N257="základní",J257,0)</f>
        <v>0</v>
      </c>
      <c r="BF257" s="215">
        <f>IF(N257="snížená",J257,0)</f>
        <v>0</v>
      </c>
      <c r="BG257" s="215">
        <f>IF(N257="zákl. přenesená",J257,0)</f>
        <v>0</v>
      </c>
      <c r="BH257" s="215">
        <f>IF(N257="sníž. přenesená",J257,0)</f>
        <v>0</v>
      </c>
      <c r="BI257" s="215">
        <f>IF(N257="nulová",J257,0)</f>
        <v>0</v>
      </c>
      <c r="BJ257" s="17" t="s">
        <v>83</v>
      </c>
      <c r="BK257" s="215">
        <f>ROUND(I257*H257,2)</f>
        <v>0</v>
      </c>
      <c r="BL257" s="17" t="s">
        <v>1483</v>
      </c>
      <c r="BM257" s="214" t="s">
        <v>1643</v>
      </c>
    </row>
    <row r="258" spans="1:65" s="2" customFormat="1" ht="6.95" customHeight="1">
      <c r="A258" s="34"/>
      <c r="B258" s="54"/>
      <c r="C258" s="55"/>
      <c r="D258" s="55"/>
      <c r="E258" s="55"/>
      <c r="F258" s="55"/>
      <c r="G258" s="55"/>
      <c r="H258" s="55"/>
      <c r="I258" s="152"/>
      <c r="J258" s="55"/>
      <c r="K258" s="55"/>
      <c r="L258" s="39"/>
      <c r="M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</sheetData>
  <sheetProtection algorithmName="SHA-512" hashValue="FkZz90KnSS1C3IfmQ5lT67vSurm4/6BiWCJM0onLK/GeJfkS9p8IePfm+qVcvdXMrgLtG6ENwmq3F9x8p/XyXg==" saltValue="w2ONKT0Zb/iAol5ia+T1kU0SG5mdIfZEJ0g3aQqK5VFGIwK7k99vJgFuxtwqrpYTP7FR87SXubZpRj2keBPKqQ==" spinCount="100000" sheet="1" objects="1" scenarios="1" formatColumns="0" formatRows="0" autoFilter="0"/>
  <autoFilter ref="C125:K257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109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1644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 xml:space="preserve">Brněnské komunikace a. s  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tr">
        <f>IF('Rekapitulace stavby'!E17="","",'Rekapitulace stavby'!E17)</f>
        <v>PK OSSENDORF s.r.o.</v>
      </c>
      <c r="F21" s="34"/>
      <c r="G21" s="34"/>
      <c r="H21" s="34"/>
      <c r="I21" s="117" t="s">
        <v>27</v>
      </c>
      <c r="J21" s="116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>PK OSSENDORF s.r.o.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ROUND((SUM(BE124:BE199)),  2)</f>
        <v>0</v>
      </c>
      <c r="G33" s="34"/>
      <c r="H33" s="34"/>
      <c r="I33" s="131">
        <v>0.21</v>
      </c>
      <c r="J33" s="130">
        <f>ROUND(((SUM(BE124:BE199))*I33),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ROUND((SUM(BF124:BF199)),  2)</f>
        <v>0</v>
      </c>
      <c r="G34" s="34"/>
      <c r="H34" s="34"/>
      <c r="I34" s="131">
        <v>0.15</v>
      </c>
      <c r="J34" s="130">
        <f>ROUND(((SUM(BF124:BF199))*I34),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ROUND((SUM(BG124:BG199)),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ROUND((SUM(BH124:BH199)),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ROUND((SUM(BI124:BI199)),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301.1 - SO 301.1 Vodovodní přípojky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J125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J126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236</v>
      </c>
      <c r="E99" s="171"/>
      <c r="F99" s="171"/>
      <c r="G99" s="171"/>
      <c r="H99" s="171"/>
      <c r="I99" s="172"/>
      <c r="J99" s="173">
        <f>J150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238</v>
      </c>
      <c r="E100" s="171"/>
      <c r="F100" s="171"/>
      <c r="G100" s="171"/>
      <c r="H100" s="171"/>
      <c r="I100" s="172"/>
      <c r="J100" s="173">
        <f>J157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1645</v>
      </c>
      <c r="E101" s="171"/>
      <c r="F101" s="171"/>
      <c r="G101" s="171"/>
      <c r="H101" s="171"/>
      <c r="I101" s="172"/>
      <c r="J101" s="173">
        <f>J185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1646</v>
      </c>
      <c r="E102" s="171"/>
      <c r="F102" s="171"/>
      <c r="G102" s="171"/>
      <c r="H102" s="171"/>
      <c r="I102" s="172"/>
      <c r="J102" s="173">
        <f>J188</f>
        <v>0</v>
      </c>
      <c r="K102" s="169"/>
      <c r="L102" s="174"/>
    </row>
    <row r="103" spans="1:31" s="9" customFormat="1" ht="24.95" hidden="1" customHeight="1">
      <c r="B103" s="161"/>
      <c r="C103" s="162"/>
      <c r="D103" s="163" t="s">
        <v>1647</v>
      </c>
      <c r="E103" s="164"/>
      <c r="F103" s="164"/>
      <c r="G103" s="164"/>
      <c r="H103" s="164"/>
      <c r="I103" s="165"/>
      <c r="J103" s="166">
        <f>J190</f>
        <v>0</v>
      </c>
      <c r="K103" s="162"/>
      <c r="L103" s="167"/>
    </row>
    <row r="104" spans="1:31" s="10" customFormat="1" ht="19.899999999999999" hidden="1" customHeight="1">
      <c r="B104" s="168"/>
      <c r="C104" s="169"/>
      <c r="D104" s="170" t="s">
        <v>1648</v>
      </c>
      <c r="E104" s="171"/>
      <c r="F104" s="171"/>
      <c r="G104" s="171"/>
      <c r="H104" s="171"/>
      <c r="I104" s="172"/>
      <c r="J104" s="173">
        <f>J191</f>
        <v>0</v>
      </c>
      <c r="K104" s="169"/>
      <c r="L104" s="174"/>
    </row>
    <row r="105" spans="1:31" s="2" customFormat="1" ht="21.75" hidden="1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hidden="1" customHeight="1">
      <c r="A106" s="34"/>
      <c r="B106" s="54"/>
      <c r="C106" s="55"/>
      <c r="D106" s="55"/>
      <c r="E106" s="55"/>
      <c r="F106" s="55"/>
      <c r="G106" s="55"/>
      <c r="H106" s="55"/>
      <c r="I106" s="152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ht="11.25" hidden="1"/>
    <row r="108" spans="1:31" ht="11.25" hidden="1"/>
    <row r="109" spans="1:31" ht="11.25" hidden="1"/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55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136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317" t="str">
        <f>E7</f>
        <v>2018-310 RK Krkoškova</v>
      </c>
      <c r="F114" s="318"/>
      <c r="G114" s="318"/>
      <c r="H114" s="318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123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89" t="str">
        <f>E9</f>
        <v>SO 301.1 - SO 301.1 Vodovodní přípojky</v>
      </c>
      <c r="F116" s="319"/>
      <c r="G116" s="319"/>
      <c r="H116" s="319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 xml:space="preserve"> </v>
      </c>
      <c r="G118" s="36"/>
      <c r="H118" s="36"/>
      <c r="I118" s="117" t="s">
        <v>22</v>
      </c>
      <c r="J118" s="66" t="str">
        <f>IF(J12="","",J12)</f>
        <v>18.6.2019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7.95" customHeight="1">
      <c r="A120" s="34"/>
      <c r="B120" s="35"/>
      <c r="C120" s="29" t="s">
        <v>24</v>
      </c>
      <c r="D120" s="36"/>
      <c r="E120" s="36"/>
      <c r="F120" s="27" t="str">
        <f>E15</f>
        <v xml:space="preserve">Brněnské komunikace a. s  </v>
      </c>
      <c r="G120" s="36"/>
      <c r="H120" s="36"/>
      <c r="I120" s="117" t="s">
        <v>30</v>
      </c>
      <c r="J120" s="32" t="str">
        <f>E21</f>
        <v>PK OSSENDORF s.r.o.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7.95" customHeight="1">
      <c r="A121" s="34"/>
      <c r="B121" s="35"/>
      <c r="C121" s="29" t="s">
        <v>28</v>
      </c>
      <c r="D121" s="36"/>
      <c r="E121" s="36"/>
      <c r="F121" s="27" t="str">
        <f>IF(E18="","",E18)</f>
        <v>Vyplň údaj</v>
      </c>
      <c r="G121" s="36"/>
      <c r="H121" s="36"/>
      <c r="I121" s="117" t="s">
        <v>33</v>
      </c>
      <c r="J121" s="32" t="str">
        <f>E24</f>
        <v>PK OSSENDORF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75"/>
      <c r="B123" s="176"/>
      <c r="C123" s="177" t="s">
        <v>137</v>
      </c>
      <c r="D123" s="178" t="s">
        <v>60</v>
      </c>
      <c r="E123" s="178" t="s">
        <v>56</v>
      </c>
      <c r="F123" s="178" t="s">
        <v>57</v>
      </c>
      <c r="G123" s="178" t="s">
        <v>138</v>
      </c>
      <c r="H123" s="178" t="s">
        <v>139</v>
      </c>
      <c r="I123" s="179" t="s">
        <v>140</v>
      </c>
      <c r="J123" s="178" t="s">
        <v>127</v>
      </c>
      <c r="K123" s="180" t="s">
        <v>141</v>
      </c>
      <c r="L123" s="181"/>
      <c r="M123" s="75" t="s">
        <v>1</v>
      </c>
      <c r="N123" s="76" t="s">
        <v>39</v>
      </c>
      <c r="O123" s="76" t="s">
        <v>142</v>
      </c>
      <c r="P123" s="76" t="s">
        <v>143</v>
      </c>
      <c r="Q123" s="76" t="s">
        <v>144</v>
      </c>
      <c r="R123" s="76" t="s">
        <v>145</v>
      </c>
      <c r="S123" s="76" t="s">
        <v>146</v>
      </c>
      <c r="T123" s="77" t="s">
        <v>147</v>
      </c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</row>
    <row r="124" spans="1:65" s="2" customFormat="1" ht="22.9" customHeight="1">
      <c r="A124" s="34"/>
      <c r="B124" s="35"/>
      <c r="C124" s="82" t="s">
        <v>148</v>
      </c>
      <c r="D124" s="36"/>
      <c r="E124" s="36"/>
      <c r="F124" s="36"/>
      <c r="G124" s="36"/>
      <c r="H124" s="36"/>
      <c r="I124" s="115"/>
      <c r="J124" s="182">
        <f>BK124</f>
        <v>0</v>
      </c>
      <c r="K124" s="36"/>
      <c r="L124" s="39"/>
      <c r="M124" s="78"/>
      <c r="N124" s="183"/>
      <c r="O124" s="79"/>
      <c r="P124" s="184">
        <f>P125+P190</f>
        <v>0</v>
      </c>
      <c r="Q124" s="79"/>
      <c r="R124" s="184">
        <f>R125+R190</f>
        <v>0</v>
      </c>
      <c r="S124" s="79"/>
      <c r="T124" s="185">
        <f>T125+T190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74</v>
      </c>
      <c r="AU124" s="17" t="s">
        <v>129</v>
      </c>
      <c r="BK124" s="186">
        <f>BK125+BK190</f>
        <v>0</v>
      </c>
    </row>
    <row r="125" spans="1:65" s="12" customFormat="1" ht="25.9" customHeight="1">
      <c r="B125" s="187"/>
      <c r="C125" s="188"/>
      <c r="D125" s="189" t="s">
        <v>74</v>
      </c>
      <c r="E125" s="190" t="s">
        <v>242</v>
      </c>
      <c r="F125" s="190" t="s">
        <v>243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P126+P150+P157+P185+P188</f>
        <v>0</v>
      </c>
      <c r="Q125" s="195"/>
      <c r="R125" s="196">
        <f>R126+R150+R157+R185+R188</f>
        <v>0</v>
      </c>
      <c r="S125" s="195"/>
      <c r="T125" s="197">
        <f>T126+T150+T157+T185+T188</f>
        <v>0</v>
      </c>
      <c r="AR125" s="198" t="s">
        <v>83</v>
      </c>
      <c r="AT125" s="199" t="s">
        <v>74</v>
      </c>
      <c r="AU125" s="199" t="s">
        <v>75</v>
      </c>
      <c r="AY125" s="198" t="s">
        <v>152</v>
      </c>
      <c r="BK125" s="200">
        <f>BK126+BK150+BK157+BK185+BK188</f>
        <v>0</v>
      </c>
    </row>
    <row r="126" spans="1:65" s="12" customFormat="1" ht="22.9" customHeight="1">
      <c r="B126" s="187"/>
      <c r="C126" s="188"/>
      <c r="D126" s="189" t="s">
        <v>74</v>
      </c>
      <c r="E126" s="201" t="s">
        <v>83</v>
      </c>
      <c r="F126" s="201" t="s">
        <v>244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SUM(P127:P149)</f>
        <v>0</v>
      </c>
      <c r="Q126" s="195"/>
      <c r="R126" s="196">
        <f>SUM(R127:R149)</f>
        <v>0</v>
      </c>
      <c r="S126" s="195"/>
      <c r="T126" s="197">
        <f>SUM(T127:T149)</f>
        <v>0</v>
      </c>
      <c r="AR126" s="198" t="s">
        <v>83</v>
      </c>
      <c r="AT126" s="199" t="s">
        <v>74</v>
      </c>
      <c r="AU126" s="199" t="s">
        <v>83</v>
      </c>
      <c r="AY126" s="198" t="s">
        <v>152</v>
      </c>
      <c r="BK126" s="200">
        <f>SUM(BK127:BK149)</f>
        <v>0</v>
      </c>
    </row>
    <row r="127" spans="1:65" s="2" customFormat="1" ht="24" customHeight="1">
      <c r="A127" s="34"/>
      <c r="B127" s="35"/>
      <c r="C127" s="203" t="s">
        <v>83</v>
      </c>
      <c r="D127" s="203" t="s">
        <v>155</v>
      </c>
      <c r="E127" s="204" t="s">
        <v>304</v>
      </c>
      <c r="F127" s="205" t="s">
        <v>305</v>
      </c>
      <c r="G127" s="206" t="s">
        <v>280</v>
      </c>
      <c r="H127" s="207">
        <v>23.231999999999999</v>
      </c>
      <c r="I127" s="208"/>
      <c r="J127" s="209">
        <f>ROUND(I127*H127,2)</f>
        <v>0</v>
      </c>
      <c r="K127" s="205" t="s">
        <v>1</v>
      </c>
      <c r="L127" s="39"/>
      <c r="M127" s="210" t="s">
        <v>1</v>
      </c>
      <c r="N127" s="211" t="s">
        <v>40</v>
      </c>
      <c r="O127" s="71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172</v>
      </c>
      <c r="AT127" s="214" t="s">
        <v>155</v>
      </c>
      <c r="AU127" s="214" t="s">
        <v>85</v>
      </c>
      <c r="AY127" s="17" t="s">
        <v>152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83</v>
      </c>
      <c r="BK127" s="215">
        <f>ROUND(I127*H127,2)</f>
        <v>0</v>
      </c>
      <c r="BL127" s="17" t="s">
        <v>172</v>
      </c>
      <c r="BM127" s="214" t="s">
        <v>85</v>
      </c>
    </row>
    <row r="128" spans="1:65" s="13" customFormat="1" ht="11.25">
      <c r="B128" s="216"/>
      <c r="C128" s="217"/>
      <c r="D128" s="218" t="s">
        <v>161</v>
      </c>
      <c r="E128" s="219" t="s">
        <v>1</v>
      </c>
      <c r="F128" s="220" t="s">
        <v>1649</v>
      </c>
      <c r="G128" s="217"/>
      <c r="H128" s="221">
        <v>2.64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161</v>
      </c>
      <c r="AU128" s="227" t="s">
        <v>85</v>
      </c>
      <c r="AV128" s="13" t="s">
        <v>85</v>
      </c>
      <c r="AW128" s="13" t="s">
        <v>32</v>
      </c>
      <c r="AX128" s="13" t="s">
        <v>75</v>
      </c>
      <c r="AY128" s="227" t="s">
        <v>152</v>
      </c>
    </row>
    <row r="129" spans="1:65" s="13" customFormat="1" ht="11.25">
      <c r="B129" s="216"/>
      <c r="C129" s="217"/>
      <c r="D129" s="218" t="s">
        <v>161</v>
      </c>
      <c r="E129" s="219" t="s">
        <v>1</v>
      </c>
      <c r="F129" s="220" t="s">
        <v>1650</v>
      </c>
      <c r="G129" s="217"/>
      <c r="H129" s="221">
        <v>20.591999999999999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161</v>
      </c>
      <c r="AU129" s="227" t="s">
        <v>85</v>
      </c>
      <c r="AV129" s="13" t="s">
        <v>85</v>
      </c>
      <c r="AW129" s="13" t="s">
        <v>32</v>
      </c>
      <c r="AX129" s="13" t="s">
        <v>75</v>
      </c>
      <c r="AY129" s="227" t="s">
        <v>152</v>
      </c>
    </row>
    <row r="130" spans="1:65" s="15" customFormat="1" ht="11.25">
      <c r="B130" s="243"/>
      <c r="C130" s="244"/>
      <c r="D130" s="218" t="s">
        <v>161</v>
      </c>
      <c r="E130" s="245" t="s">
        <v>1</v>
      </c>
      <c r="F130" s="246" t="s">
        <v>273</v>
      </c>
      <c r="G130" s="244"/>
      <c r="H130" s="247">
        <v>23.231999999999999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AT130" s="253" t="s">
        <v>161</v>
      </c>
      <c r="AU130" s="253" t="s">
        <v>85</v>
      </c>
      <c r="AV130" s="15" t="s">
        <v>172</v>
      </c>
      <c r="AW130" s="15" t="s">
        <v>32</v>
      </c>
      <c r="AX130" s="15" t="s">
        <v>83</v>
      </c>
      <c r="AY130" s="253" t="s">
        <v>152</v>
      </c>
    </row>
    <row r="131" spans="1:65" s="2" customFormat="1" ht="16.5" customHeight="1">
      <c r="A131" s="34"/>
      <c r="B131" s="35"/>
      <c r="C131" s="203" t="s">
        <v>85</v>
      </c>
      <c r="D131" s="203" t="s">
        <v>155</v>
      </c>
      <c r="E131" s="204" t="s">
        <v>321</v>
      </c>
      <c r="F131" s="205" t="s">
        <v>1651</v>
      </c>
      <c r="G131" s="206" t="s">
        <v>247</v>
      </c>
      <c r="H131" s="207">
        <v>29.6</v>
      </c>
      <c r="I131" s="208"/>
      <c r="J131" s="209">
        <f>ROUND(I131*H131,2)</f>
        <v>0</v>
      </c>
      <c r="K131" s="205" t="s">
        <v>1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172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172</v>
      </c>
      <c r="BM131" s="214" t="s">
        <v>172</v>
      </c>
    </row>
    <row r="132" spans="1:65" s="13" customFormat="1" ht="11.25">
      <c r="B132" s="216"/>
      <c r="C132" s="217"/>
      <c r="D132" s="218" t="s">
        <v>161</v>
      </c>
      <c r="E132" s="219" t="s">
        <v>1</v>
      </c>
      <c r="F132" s="220" t="s">
        <v>1652</v>
      </c>
      <c r="G132" s="217"/>
      <c r="H132" s="221">
        <v>4.8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161</v>
      </c>
      <c r="AU132" s="227" t="s">
        <v>85</v>
      </c>
      <c r="AV132" s="13" t="s">
        <v>85</v>
      </c>
      <c r="AW132" s="13" t="s">
        <v>32</v>
      </c>
      <c r="AX132" s="13" t="s">
        <v>75</v>
      </c>
      <c r="AY132" s="227" t="s">
        <v>152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1653</v>
      </c>
      <c r="G133" s="217"/>
      <c r="H133" s="221">
        <v>24.8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75</v>
      </c>
      <c r="AY133" s="227" t="s">
        <v>152</v>
      </c>
    </row>
    <row r="134" spans="1:65" s="15" customFormat="1" ht="11.25">
      <c r="B134" s="243"/>
      <c r="C134" s="244"/>
      <c r="D134" s="218" t="s">
        <v>161</v>
      </c>
      <c r="E134" s="245" t="s">
        <v>1</v>
      </c>
      <c r="F134" s="246" t="s">
        <v>273</v>
      </c>
      <c r="G134" s="244"/>
      <c r="H134" s="247">
        <v>29.6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AT134" s="253" t="s">
        <v>161</v>
      </c>
      <c r="AU134" s="253" t="s">
        <v>85</v>
      </c>
      <c r="AV134" s="15" t="s">
        <v>172</v>
      </c>
      <c r="AW134" s="15" t="s">
        <v>32</v>
      </c>
      <c r="AX134" s="15" t="s">
        <v>83</v>
      </c>
      <c r="AY134" s="253" t="s">
        <v>152</v>
      </c>
    </row>
    <row r="135" spans="1:65" s="2" customFormat="1" ht="16.5" customHeight="1">
      <c r="A135" s="34"/>
      <c r="B135" s="35"/>
      <c r="C135" s="203" t="s">
        <v>168</v>
      </c>
      <c r="D135" s="203" t="s">
        <v>155</v>
      </c>
      <c r="E135" s="204" t="s">
        <v>327</v>
      </c>
      <c r="F135" s="205" t="s">
        <v>1654</v>
      </c>
      <c r="G135" s="206" t="s">
        <v>247</v>
      </c>
      <c r="H135" s="207">
        <v>29.6</v>
      </c>
      <c r="I135" s="208"/>
      <c r="J135" s="209">
        <f t="shared" ref="J135:J142" si="0">ROUND(I135*H135,2)</f>
        <v>0</v>
      </c>
      <c r="K135" s="205" t="s">
        <v>1</v>
      </c>
      <c r="L135" s="39"/>
      <c r="M135" s="210" t="s">
        <v>1</v>
      </c>
      <c r="N135" s="211" t="s">
        <v>40</v>
      </c>
      <c r="O135" s="71"/>
      <c r="P135" s="212">
        <f t="shared" ref="P135:P142" si="1">O135*H135</f>
        <v>0</v>
      </c>
      <c r="Q135" s="212">
        <v>0</v>
      </c>
      <c r="R135" s="212">
        <f t="shared" ref="R135:R142" si="2">Q135*H135</f>
        <v>0</v>
      </c>
      <c r="S135" s="212">
        <v>0</v>
      </c>
      <c r="T135" s="213">
        <f t="shared" ref="T135:T142" si="3"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172</v>
      </c>
      <c r="AT135" s="214" t="s">
        <v>155</v>
      </c>
      <c r="AU135" s="214" t="s">
        <v>85</v>
      </c>
      <c r="AY135" s="17" t="s">
        <v>152</v>
      </c>
      <c r="BE135" s="215">
        <f t="shared" ref="BE135:BE142" si="4">IF(N135="základní",J135,0)</f>
        <v>0</v>
      </c>
      <c r="BF135" s="215">
        <f t="shared" ref="BF135:BF142" si="5">IF(N135="snížená",J135,0)</f>
        <v>0</v>
      </c>
      <c r="BG135" s="215">
        <f t="shared" ref="BG135:BG142" si="6">IF(N135="zákl. přenesená",J135,0)</f>
        <v>0</v>
      </c>
      <c r="BH135" s="215">
        <f t="shared" ref="BH135:BH142" si="7">IF(N135="sníž. přenesená",J135,0)</f>
        <v>0</v>
      </c>
      <c r="BI135" s="215">
        <f t="shared" ref="BI135:BI142" si="8">IF(N135="nulová",J135,0)</f>
        <v>0</v>
      </c>
      <c r="BJ135" s="17" t="s">
        <v>83</v>
      </c>
      <c r="BK135" s="215">
        <f t="shared" ref="BK135:BK142" si="9">ROUND(I135*H135,2)</f>
        <v>0</v>
      </c>
      <c r="BL135" s="17" t="s">
        <v>172</v>
      </c>
      <c r="BM135" s="214" t="s">
        <v>182</v>
      </c>
    </row>
    <row r="136" spans="1:65" s="2" customFormat="1" ht="24" customHeight="1">
      <c r="A136" s="34"/>
      <c r="B136" s="35"/>
      <c r="C136" s="203" t="s">
        <v>172</v>
      </c>
      <c r="D136" s="203" t="s">
        <v>155</v>
      </c>
      <c r="E136" s="204" t="s">
        <v>331</v>
      </c>
      <c r="F136" s="205" t="s">
        <v>332</v>
      </c>
      <c r="G136" s="206" t="s">
        <v>280</v>
      </c>
      <c r="H136" s="207">
        <v>23.231999999999999</v>
      </c>
      <c r="I136" s="208"/>
      <c r="J136" s="209">
        <f t="shared" si="0"/>
        <v>0</v>
      </c>
      <c r="K136" s="205" t="s">
        <v>1</v>
      </c>
      <c r="L136" s="39"/>
      <c r="M136" s="210" t="s">
        <v>1</v>
      </c>
      <c r="N136" s="211" t="s">
        <v>40</v>
      </c>
      <c r="O136" s="71"/>
      <c r="P136" s="212">
        <f t="shared" si="1"/>
        <v>0</v>
      </c>
      <c r="Q136" s="212">
        <v>0</v>
      </c>
      <c r="R136" s="212">
        <f t="shared" si="2"/>
        <v>0</v>
      </c>
      <c r="S136" s="212">
        <v>0</v>
      </c>
      <c r="T136" s="213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 t="shared" si="4"/>
        <v>0</v>
      </c>
      <c r="BF136" s="215">
        <f t="shared" si="5"/>
        <v>0</v>
      </c>
      <c r="BG136" s="215">
        <f t="shared" si="6"/>
        <v>0</v>
      </c>
      <c r="BH136" s="215">
        <f t="shared" si="7"/>
        <v>0</v>
      </c>
      <c r="BI136" s="215">
        <f t="shared" si="8"/>
        <v>0</v>
      </c>
      <c r="BJ136" s="17" t="s">
        <v>83</v>
      </c>
      <c r="BK136" s="215">
        <f t="shared" si="9"/>
        <v>0</v>
      </c>
      <c r="BL136" s="17" t="s">
        <v>172</v>
      </c>
      <c r="BM136" s="214" t="s">
        <v>193</v>
      </c>
    </row>
    <row r="137" spans="1:65" s="2" customFormat="1" ht="24" customHeight="1">
      <c r="A137" s="34"/>
      <c r="B137" s="35"/>
      <c r="C137" s="203" t="s">
        <v>151</v>
      </c>
      <c r="D137" s="203" t="s">
        <v>155</v>
      </c>
      <c r="E137" s="204" t="s">
        <v>1655</v>
      </c>
      <c r="F137" s="205" t="s">
        <v>1656</v>
      </c>
      <c r="G137" s="206" t="s">
        <v>280</v>
      </c>
      <c r="H137" s="207">
        <v>23.231999999999999</v>
      </c>
      <c r="I137" s="208"/>
      <c r="J137" s="209">
        <f t="shared" si="0"/>
        <v>0</v>
      </c>
      <c r="K137" s="205" t="s">
        <v>1</v>
      </c>
      <c r="L137" s="39"/>
      <c r="M137" s="210" t="s">
        <v>1</v>
      </c>
      <c r="N137" s="211" t="s">
        <v>40</v>
      </c>
      <c r="O137" s="71"/>
      <c r="P137" s="212">
        <f t="shared" si="1"/>
        <v>0</v>
      </c>
      <c r="Q137" s="212">
        <v>0</v>
      </c>
      <c r="R137" s="212">
        <f t="shared" si="2"/>
        <v>0</v>
      </c>
      <c r="S137" s="212">
        <v>0</v>
      </c>
      <c r="T137" s="213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172</v>
      </c>
      <c r="AT137" s="214" t="s">
        <v>155</v>
      </c>
      <c r="AU137" s="214" t="s">
        <v>85</v>
      </c>
      <c r="AY137" s="17" t="s">
        <v>152</v>
      </c>
      <c r="BE137" s="215">
        <f t="shared" si="4"/>
        <v>0</v>
      </c>
      <c r="BF137" s="215">
        <f t="shared" si="5"/>
        <v>0</v>
      </c>
      <c r="BG137" s="215">
        <f t="shared" si="6"/>
        <v>0</v>
      </c>
      <c r="BH137" s="215">
        <f t="shared" si="7"/>
        <v>0</v>
      </c>
      <c r="BI137" s="215">
        <f t="shared" si="8"/>
        <v>0</v>
      </c>
      <c r="BJ137" s="17" t="s">
        <v>83</v>
      </c>
      <c r="BK137" s="215">
        <f t="shared" si="9"/>
        <v>0</v>
      </c>
      <c r="BL137" s="17" t="s">
        <v>172</v>
      </c>
      <c r="BM137" s="214" t="s">
        <v>202</v>
      </c>
    </row>
    <row r="138" spans="1:65" s="2" customFormat="1" ht="24" customHeight="1">
      <c r="A138" s="34"/>
      <c r="B138" s="35"/>
      <c r="C138" s="203" t="s">
        <v>182</v>
      </c>
      <c r="D138" s="203" t="s">
        <v>155</v>
      </c>
      <c r="E138" s="204" t="s">
        <v>1657</v>
      </c>
      <c r="F138" s="205" t="s">
        <v>1658</v>
      </c>
      <c r="G138" s="206" t="s">
        <v>280</v>
      </c>
      <c r="H138" s="207">
        <v>10.454000000000001</v>
      </c>
      <c r="I138" s="208"/>
      <c r="J138" s="209">
        <f t="shared" si="0"/>
        <v>0</v>
      </c>
      <c r="K138" s="205" t="s">
        <v>1</v>
      </c>
      <c r="L138" s="39"/>
      <c r="M138" s="210" t="s">
        <v>1</v>
      </c>
      <c r="N138" s="211" t="s">
        <v>40</v>
      </c>
      <c r="O138" s="71"/>
      <c r="P138" s="212">
        <f t="shared" si="1"/>
        <v>0</v>
      </c>
      <c r="Q138" s="212">
        <v>0</v>
      </c>
      <c r="R138" s="212">
        <f t="shared" si="2"/>
        <v>0</v>
      </c>
      <c r="S138" s="212">
        <v>0</v>
      </c>
      <c r="T138" s="213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172</v>
      </c>
      <c r="AT138" s="214" t="s">
        <v>155</v>
      </c>
      <c r="AU138" s="214" t="s">
        <v>85</v>
      </c>
      <c r="AY138" s="17" t="s">
        <v>152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7" t="s">
        <v>83</v>
      </c>
      <c r="BK138" s="215">
        <f t="shared" si="9"/>
        <v>0</v>
      </c>
      <c r="BL138" s="17" t="s">
        <v>172</v>
      </c>
      <c r="BM138" s="214" t="s">
        <v>216</v>
      </c>
    </row>
    <row r="139" spans="1:65" s="2" customFormat="1" ht="24" customHeight="1">
      <c r="A139" s="34"/>
      <c r="B139" s="35"/>
      <c r="C139" s="203" t="s">
        <v>189</v>
      </c>
      <c r="D139" s="203" t="s">
        <v>155</v>
      </c>
      <c r="E139" s="204" t="s">
        <v>1659</v>
      </c>
      <c r="F139" s="205" t="s">
        <v>1660</v>
      </c>
      <c r="G139" s="206" t="s">
        <v>280</v>
      </c>
      <c r="H139" s="207">
        <v>12.778</v>
      </c>
      <c r="I139" s="208"/>
      <c r="J139" s="209">
        <f t="shared" si="0"/>
        <v>0</v>
      </c>
      <c r="K139" s="205" t="s">
        <v>1</v>
      </c>
      <c r="L139" s="39"/>
      <c r="M139" s="210" t="s">
        <v>1</v>
      </c>
      <c r="N139" s="211" t="s">
        <v>40</v>
      </c>
      <c r="O139" s="71"/>
      <c r="P139" s="212">
        <f t="shared" si="1"/>
        <v>0</v>
      </c>
      <c r="Q139" s="212">
        <v>0</v>
      </c>
      <c r="R139" s="212">
        <f t="shared" si="2"/>
        <v>0</v>
      </c>
      <c r="S139" s="212">
        <v>0</v>
      </c>
      <c r="T139" s="213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172</v>
      </c>
      <c r="AT139" s="214" t="s">
        <v>155</v>
      </c>
      <c r="AU139" s="214" t="s">
        <v>85</v>
      </c>
      <c r="AY139" s="17" t="s">
        <v>152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7" t="s">
        <v>83</v>
      </c>
      <c r="BK139" s="215">
        <f t="shared" si="9"/>
        <v>0</v>
      </c>
      <c r="BL139" s="17" t="s">
        <v>172</v>
      </c>
      <c r="BM139" s="214" t="s">
        <v>223</v>
      </c>
    </row>
    <row r="140" spans="1:65" s="2" customFormat="1" ht="16.5" customHeight="1">
      <c r="A140" s="34"/>
      <c r="B140" s="35"/>
      <c r="C140" s="203" t="s">
        <v>193</v>
      </c>
      <c r="D140" s="203" t="s">
        <v>155</v>
      </c>
      <c r="E140" s="204" t="s">
        <v>365</v>
      </c>
      <c r="F140" s="205" t="s">
        <v>1661</v>
      </c>
      <c r="G140" s="206" t="s">
        <v>280</v>
      </c>
      <c r="H140" s="207">
        <v>2.0840000000000001</v>
      </c>
      <c r="I140" s="208"/>
      <c r="J140" s="209">
        <f t="shared" si="0"/>
        <v>0</v>
      </c>
      <c r="K140" s="205" t="s">
        <v>1</v>
      </c>
      <c r="L140" s="39"/>
      <c r="M140" s="210" t="s">
        <v>1</v>
      </c>
      <c r="N140" s="211" t="s">
        <v>40</v>
      </c>
      <c r="O140" s="71"/>
      <c r="P140" s="212">
        <f t="shared" si="1"/>
        <v>0</v>
      </c>
      <c r="Q140" s="212">
        <v>0</v>
      </c>
      <c r="R140" s="212">
        <f t="shared" si="2"/>
        <v>0</v>
      </c>
      <c r="S140" s="212">
        <v>0</v>
      </c>
      <c r="T140" s="213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172</v>
      </c>
      <c r="AT140" s="214" t="s">
        <v>155</v>
      </c>
      <c r="AU140" s="214" t="s">
        <v>85</v>
      </c>
      <c r="AY140" s="17" t="s">
        <v>152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7" t="s">
        <v>83</v>
      </c>
      <c r="BK140" s="215">
        <f t="shared" si="9"/>
        <v>0</v>
      </c>
      <c r="BL140" s="17" t="s">
        <v>172</v>
      </c>
      <c r="BM140" s="214" t="s">
        <v>229</v>
      </c>
    </row>
    <row r="141" spans="1:65" s="2" customFormat="1" ht="16.5" customHeight="1">
      <c r="A141" s="34"/>
      <c r="B141" s="35"/>
      <c r="C141" s="254" t="s">
        <v>197</v>
      </c>
      <c r="D141" s="254" t="s">
        <v>371</v>
      </c>
      <c r="E141" s="255" t="s">
        <v>1662</v>
      </c>
      <c r="F141" s="256" t="s">
        <v>1663</v>
      </c>
      <c r="G141" s="257" t="s">
        <v>361</v>
      </c>
      <c r="H141" s="258">
        <v>3.8969999999999998</v>
      </c>
      <c r="I141" s="259"/>
      <c r="J141" s="260">
        <f t="shared" si="0"/>
        <v>0</v>
      </c>
      <c r="K141" s="256" t="s">
        <v>1</v>
      </c>
      <c r="L141" s="261"/>
      <c r="M141" s="262" t="s">
        <v>1</v>
      </c>
      <c r="N141" s="263" t="s">
        <v>40</v>
      </c>
      <c r="O141" s="71"/>
      <c r="P141" s="212">
        <f t="shared" si="1"/>
        <v>0</v>
      </c>
      <c r="Q141" s="212">
        <v>0</v>
      </c>
      <c r="R141" s="212">
        <f t="shared" si="2"/>
        <v>0</v>
      </c>
      <c r="S141" s="212">
        <v>0</v>
      </c>
      <c r="T141" s="213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193</v>
      </c>
      <c r="AT141" s="214" t="s">
        <v>371</v>
      </c>
      <c r="AU141" s="214" t="s">
        <v>85</v>
      </c>
      <c r="AY141" s="17" t="s">
        <v>152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7" t="s">
        <v>83</v>
      </c>
      <c r="BK141" s="215">
        <f t="shared" si="9"/>
        <v>0</v>
      </c>
      <c r="BL141" s="17" t="s">
        <v>172</v>
      </c>
      <c r="BM141" s="214" t="s">
        <v>320</v>
      </c>
    </row>
    <row r="142" spans="1:65" s="2" customFormat="1" ht="16.5" customHeight="1">
      <c r="A142" s="34"/>
      <c r="B142" s="35"/>
      <c r="C142" s="203" t="s">
        <v>202</v>
      </c>
      <c r="D142" s="203" t="s">
        <v>155</v>
      </c>
      <c r="E142" s="204" t="s">
        <v>1664</v>
      </c>
      <c r="F142" s="205" t="s">
        <v>1665</v>
      </c>
      <c r="G142" s="206" t="s">
        <v>280</v>
      </c>
      <c r="H142" s="207">
        <v>3.54</v>
      </c>
      <c r="I142" s="208"/>
      <c r="J142" s="209">
        <f t="shared" si="0"/>
        <v>0</v>
      </c>
      <c r="K142" s="205" t="s">
        <v>1</v>
      </c>
      <c r="L142" s="39"/>
      <c r="M142" s="210" t="s">
        <v>1</v>
      </c>
      <c r="N142" s="211" t="s">
        <v>40</v>
      </c>
      <c r="O142" s="71"/>
      <c r="P142" s="212">
        <f t="shared" si="1"/>
        <v>0</v>
      </c>
      <c r="Q142" s="212">
        <v>0</v>
      </c>
      <c r="R142" s="212">
        <f t="shared" si="2"/>
        <v>0</v>
      </c>
      <c r="S142" s="212">
        <v>0</v>
      </c>
      <c r="T142" s="213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172</v>
      </c>
      <c r="AT142" s="214" t="s">
        <v>155</v>
      </c>
      <c r="AU142" s="214" t="s">
        <v>85</v>
      </c>
      <c r="AY142" s="17" t="s">
        <v>152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7" t="s">
        <v>83</v>
      </c>
      <c r="BK142" s="215">
        <f t="shared" si="9"/>
        <v>0</v>
      </c>
      <c r="BL142" s="17" t="s">
        <v>172</v>
      </c>
      <c r="BM142" s="214" t="s">
        <v>330</v>
      </c>
    </row>
    <row r="143" spans="1:65" s="13" customFormat="1" ht="11.25">
      <c r="B143" s="216"/>
      <c r="C143" s="217"/>
      <c r="D143" s="218" t="s">
        <v>161</v>
      </c>
      <c r="E143" s="219" t="s">
        <v>1</v>
      </c>
      <c r="F143" s="220" t="s">
        <v>1666</v>
      </c>
      <c r="G143" s="217"/>
      <c r="H143" s="221">
        <v>0.66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85</v>
      </c>
      <c r="AV143" s="13" t="s">
        <v>85</v>
      </c>
      <c r="AW143" s="13" t="s">
        <v>32</v>
      </c>
      <c r="AX143" s="13" t="s">
        <v>75</v>
      </c>
      <c r="AY143" s="227" t="s">
        <v>152</v>
      </c>
    </row>
    <row r="144" spans="1:65" s="13" customFormat="1" ht="11.25">
      <c r="B144" s="216"/>
      <c r="C144" s="217"/>
      <c r="D144" s="218" t="s">
        <v>161</v>
      </c>
      <c r="E144" s="219" t="s">
        <v>1</v>
      </c>
      <c r="F144" s="220" t="s">
        <v>1667</v>
      </c>
      <c r="G144" s="217"/>
      <c r="H144" s="221">
        <v>2.88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75</v>
      </c>
      <c r="AY144" s="227" t="s">
        <v>152</v>
      </c>
    </row>
    <row r="145" spans="1:65" s="15" customFormat="1" ht="11.25">
      <c r="B145" s="243"/>
      <c r="C145" s="244"/>
      <c r="D145" s="218" t="s">
        <v>161</v>
      </c>
      <c r="E145" s="245" t="s">
        <v>1</v>
      </c>
      <c r="F145" s="246" t="s">
        <v>273</v>
      </c>
      <c r="G145" s="244"/>
      <c r="H145" s="247">
        <v>3.54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AT145" s="253" t="s">
        <v>161</v>
      </c>
      <c r="AU145" s="253" t="s">
        <v>85</v>
      </c>
      <c r="AV145" s="15" t="s">
        <v>172</v>
      </c>
      <c r="AW145" s="15" t="s">
        <v>32</v>
      </c>
      <c r="AX145" s="15" t="s">
        <v>83</v>
      </c>
      <c r="AY145" s="253" t="s">
        <v>152</v>
      </c>
    </row>
    <row r="146" spans="1:65" s="2" customFormat="1" ht="16.5" customHeight="1">
      <c r="A146" s="34"/>
      <c r="B146" s="35"/>
      <c r="C146" s="254" t="s">
        <v>212</v>
      </c>
      <c r="D146" s="254" t="s">
        <v>371</v>
      </c>
      <c r="E146" s="255" t="s">
        <v>1668</v>
      </c>
      <c r="F146" s="256" t="s">
        <v>1669</v>
      </c>
      <c r="G146" s="257" t="s">
        <v>361</v>
      </c>
      <c r="H146" s="258">
        <v>6.6859999999999999</v>
      </c>
      <c r="I146" s="259"/>
      <c r="J146" s="260">
        <f>ROUND(I146*H146,2)</f>
        <v>0</v>
      </c>
      <c r="K146" s="256" t="s">
        <v>1</v>
      </c>
      <c r="L146" s="261"/>
      <c r="M146" s="262" t="s">
        <v>1</v>
      </c>
      <c r="N146" s="263" t="s">
        <v>40</v>
      </c>
      <c r="O146" s="71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193</v>
      </c>
      <c r="AT146" s="214" t="s">
        <v>371</v>
      </c>
      <c r="AU146" s="214" t="s">
        <v>85</v>
      </c>
      <c r="AY146" s="17" t="s">
        <v>152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83</v>
      </c>
      <c r="BK146" s="215">
        <f>ROUND(I146*H146,2)</f>
        <v>0</v>
      </c>
      <c r="BL146" s="17" t="s">
        <v>172</v>
      </c>
      <c r="BM146" s="214" t="s">
        <v>339</v>
      </c>
    </row>
    <row r="147" spans="1:65" s="14" customFormat="1" ht="11.25">
      <c r="B147" s="228"/>
      <c r="C147" s="229"/>
      <c r="D147" s="218" t="s">
        <v>161</v>
      </c>
      <c r="E147" s="230" t="s">
        <v>1</v>
      </c>
      <c r="F147" s="231" t="s">
        <v>1670</v>
      </c>
      <c r="G147" s="229"/>
      <c r="H147" s="230" t="s">
        <v>1</v>
      </c>
      <c r="I147" s="232"/>
      <c r="J147" s="229"/>
      <c r="K147" s="229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161</v>
      </c>
      <c r="AU147" s="237" t="s">
        <v>85</v>
      </c>
      <c r="AV147" s="14" t="s">
        <v>83</v>
      </c>
      <c r="AW147" s="14" t="s">
        <v>32</v>
      </c>
      <c r="AX147" s="14" t="s">
        <v>75</v>
      </c>
      <c r="AY147" s="237" t="s">
        <v>152</v>
      </c>
    </row>
    <row r="148" spans="1:65" s="13" customFormat="1" ht="11.25">
      <c r="B148" s="216"/>
      <c r="C148" s="217"/>
      <c r="D148" s="218" t="s">
        <v>161</v>
      </c>
      <c r="E148" s="219" t="s">
        <v>1</v>
      </c>
      <c r="F148" s="220" t="s">
        <v>1671</v>
      </c>
      <c r="G148" s="217"/>
      <c r="H148" s="221">
        <v>6.6859999999999999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161</v>
      </c>
      <c r="AU148" s="227" t="s">
        <v>85</v>
      </c>
      <c r="AV148" s="13" t="s">
        <v>85</v>
      </c>
      <c r="AW148" s="13" t="s">
        <v>32</v>
      </c>
      <c r="AX148" s="13" t="s">
        <v>75</v>
      </c>
      <c r="AY148" s="227" t="s">
        <v>152</v>
      </c>
    </row>
    <row r="149" spans="1:65" s="15" customFormat="1" ht="11.25">
      <c r="B149" s="243"/>
      <c r="C149" s="244"/>
      <c r="D149" s="218" t="s">
        <v>161</v>
      </c>
      <c r="E149" s="245" t="s">
        <v>1</v>
      </c>
      <c r="F149" s="246" t="s">
        <v>273</v>
      </c>
      <c r="G149" s="244"/>
      <c r="H149" s="247">
        <v>6.6859999999999999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AT149" s="253" t="s">
        <v>161</v>
      </c>
      <c r="AU149" s="253" t="s">
        <v>85</v>
      </c>
      <c r="AV149" s="15" t="s">
        <v>172</v>
      </c>
      <c r="AW149" s="15" t="s">
        <v>32</v>
      </c>
      <c r="AX149" s="15" t="s">
        <v>83</v>
      </c>
      <c r="AY149" s="253" t="s">
        <v>152</v>
      </c>
    </row>
    <row r="150" spans="1:65" s="12" customFormat="1" ht="22.9" customHeight="1">
      <c r="B150" s="187"/>
      <c r="C150" s="188"/>
      <c r="D150" s="189" t="s">
        <v>74</v>
      </c>
      <c r="E150" s="201" t="s">
        <v>172</v>
      </c>
      <c r="F150" s="201" t="s">
        <v>421</v>
      </c>
      <c r="G150" s="188"/>
      <c r="H150" s="188"/>
      <c r="I150" s="191"/>
      <c r="J150" s="202">
        <f>BK150</f>
        <v>0</v>
      </c>
      <c r="K150" s="188"/>
      <c r="L150" s="193"/>
      <c r="M150" s="194"/>
      <c r="N150" s="195"/>
      <c r="O150" s="195"/>
      <c r="P150" s="196">
        <f>SUM(P151:P156)</f>
        <v>0</v>
      </c>
      <c r="Q150" s="195"/>
      <c r="R150" s="196">
        <f>SUM(R151:R156)</f>
        <v>0</v>
      </c>
      <c r="S150" s="195"/>
      <c r="T150" s="197">
        <f>SUM(T151:T156)</f>
        <v>0</v>
      </c>
      <c r="AR150" s="198" t="s">
        <v>83</v>
      </c>
      <c r="AT150" s="199" t="s">
        <v>74</v>
      </c>
      <c r="AU150" s="199" t="s">
        <v>83</v>
      </c>
      <c r="AY150" s="198" t="s">
        <v>152</v>
      </c>
      <c r="BK150" s="200">
        <f>SUM(BK151:BK156)</f>
        <v>0</v>
      </c>
    </row>
    <row r="151" spans="1:65" s="2" customFormat="1" ht="16.5" customHeight="1">
      <c r="A151" s="34"/>
      <c r="B151" s="35"/>
      <c r="C151" s="203" t="s">
        <v>216</v>
      </c>
      <c r="D151" s="203" t="s">
        <v>155</v>
      </c>
      <c r="E151" s="204" t="s">
        <v>423</v>
      </c>
      <c r="F151" s="205" t="s">
        <v>1672</v>
      </c>
      <c r="G151" s="206" t="s">
        <v>280</v>
      </c>
      <c r="H151" s="207">
        <v>0.22</v>
      </c>
      <c r="I151" s="208"/>
      <c r="J151" s="209">
        <f>ROUND(I151*H151,2)</f>
        <v>0</v>
      </c>
      <c r="K151" s="205" t="s">
        <v>1</v>
      </c>
      <c r="L151" s="39"/>
      <c r="M151" s="210" t="s">
        <v>1</v>
      </c>
      <c r="N151" s="211" t="s">
        <v>40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172</v>
      </c>
      <c r="AT151" s="214" t="s">
        <v>155</v>
      </c>
      <c r="AU151" s="214" t="s">
        <v>85</v>
      </c>
      <c r="AY151" s="17" t="s">
        <v>152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83</v>
      </c>
      <c r="BK151" s="215">
        <f>ROUND(I151*H151,2)</f>
        <v>0</v>
      </c>
      <c r="BL151" s="17" t="s">
        <v>172</v>
      </c>
      <c r="BM151" s="214" t="s">
        <v>349</v>
      </c>
    </row>
    <row r="152" spans="1:65" s="13" customFormat="1" ht="11.25">
      <c r="B152" s="216"/>
      <c r="C152" s="217"/>
      <c r="D152" s="218" t="s">
        <v>161</v>
      </c>
      <c r="E152" s="219" t="s">
        <v>1</v>
      </c>
      <c r="F152" s="220" t="s">
        <v>1673</v>
      </c>
      <c r="G152" s="217"/>
      <c r="H152" s="221">
        <v>0.22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161</v>
      </c>
      <c r="AU152" s="227" t="s">
        <v>85</v>
      </c>
      <c r="AV152" s="13" t="s">
        <v>85</v>
      </c>
      <c r="AW152" s="13" t="s">
        <v>32</v>
      </c>
      <c r="AX152" s="13" t="s">
        <v>75</v>
      </c>
      <c r="AY152" s="227" t="s">
        <v>152</v>
      </c>
    </row>
    <row r="153" spans="1:65" s="15" customFormat="1" ht="11.25">
      <c r="B153" s="243"/>
      <c r="C153" s="244"/>
      <c r="D153" s="218" t="s">
        <v>161</v>
      </c>
      <c r="E153" s="245" t="s">
        <v>1</v>
      </c>
      <c r="F153" s="246" t="s">
        <v>273</v>
      </c>
      <c r="G153" s="244"/>
      <c r="H153" s="247">
        <v>0.22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AT153" s="253" t="s">
        <v>161</v>
      </c>
      <c r="AU153" s="253" t="s">
        <v>85</v>
      </c>
      <c r="AV153" s="15" t="s">
        <v>172</v>
      </c>
      <c r="AW153" s="15" t="s">
        <v>32</v>
      </c>
      <c r="AX153" s="15" t="s">
        <v>83</v>
      </c>
      <c r="AY153" s="253" t="s">
        <v>152</v>
      </c>
    </row>
    <row r="154" spans="1:65" s="2" customFormat="1" ht="24" customHeight="1">
      <c r="A154" s="34"/>
      <c r="B154" s="35"/>
      <c r="C154" s="203" t="s">
        <v>219</v>
      </c>
      <c r="D154" s="203" t="s">
        <v>155</v>
      </c>
      <c r="E154" s="204" t="s">
        <v>1674</v>
      </c>
      <c r="F154" s="205" t="s">
        <v>1675</v>
      </c>
      <c r="G154" s="206" t="s">
        <v>280</v>
      </c>
      <c r="H154" s="207">
        <v>0.33600000000000002</v>
      </c>
      <c r="I154" s="208"/>
      <c r="J154" s="209">
        <f>ROUND(I154*H154,2)</f>
        <v>0</v>
      </c>
      <c r="K154" s="205" t="s">
        <v>1</v>
      </c>
      <c r="L154" s="39"/>
      <c r="M154" s="210" t="s">
        <v>1</v>
      </c>
      <c r="N154" s="211" t="s">
        <v>40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172</v>
      </c>
      <c r="AT154" s="214" t="s">
        <v>155</v>
      </c>
      <c r="AU154" s="214" t="s">
        <v>85</v>
      </c>
      <c r="AY154" s="17" t="s">
        <v>152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83</v>
      </c>
      <c r="BK154" s="215">
        <f>ROUND(I154*H154,2)</f>
        <v>0</v>
      </c>
      <c r="BL154" s="17" t="s">
        <v>172</v>
      </c>
      <c r="BM154" s="214" t="s">
        <v>358</v>
      </c>
    </row>
    <row r="155" spans="1:65" s="13" customFormat="1" ht="11.25">
      <c r="B155" s="216"/>
      <c r="C155" s="217"/>
      <c r="D155" s="218" t="s">
        <v>161</v>
      </c>
      <c r="E155" s="219" t="s">
        <v>1</v>
      </c>
      <c r="F155" s="220" t="s">
        <v>1676</v>
      </c>
      <c r="G155" s="217"/>
      <c r="H155" s="221">
        <v>0.33600000000000002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161</v>
      </c>
      <c r="AU155" s="227" t="s">
        <v>85</v>
      </c>
      <c r="AV155" s="13" t="s">
        <v>85</v>
      </c>
      <c r="AW155" s="13" t="s">
        <v>32</v>
      </c>
      <c r="AX155" s="13" t="s">
        <v>75</v>
      </c>
      <c r="AY155" s="227" t="s">
        <v>152</v>
      </c>
    </row>
    <row r="156" spans="1:65" s="15" customFormat="1" ht="11.25">
      <c r="B156" s="243"/>
      <c r="C156" s="244"/>
      <c r="D156" s="218" t="s">
        <v>161</v>
      </c>
      <c r="E156" s="245" t="s">
        <v>1</v>
      </c>
      <c r="F156" s="246" t="s">
        <v>273</v>
      </c>
      <c r="G156" s="244"/>
      <c r="H156" s="247">
        <v>0.33600000000000002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AT156" s="253" t="s">
        <v>161</v>
      </c>
      <c r="AU156" s="253" t="s">
        <v>85</v>
      </c>
      <c r="AV156" s="15" t="s">
        <v>172</v>
      </c>
      <c r="AW156" s="15" t="s">
        <v>32</v>
      </c>
      <c r="AX156" s="15" t="s">
        <v>83</v>
      </c>
      <c r="AY156" s="253" t="s">
        <v>152</v>
      </c>
    </row>
    <row r="157" spans="1:65" s="12" customFormat="1" ht="22.9" customHeight="1">
      <c r="B157" s="187"/>
      <c r="C157" s="188"/>
      <c r="D157" s="189" t="s">
        <v>74</v>
      </c>
      <c r="E157" s="201" t="s">
        <v>193</v>
      </c>
      <c r="F157" s="201" t="s">
        <v>541</v>
      </c>
      <c r="G157" s="188"/>
      <c r="H157" s="188"/>
      <c r="I157" s="191"/>
      <c r="J157" s="202">
        <f>BK157</f>
        <v>0</v>
      </c>
      <c r="K157" s="188"/>
      <c r="L157" s="193"/>
      <c r="M157" s="194"/>
      <c r="N157" s="195"/>
      <c r="O157" s="195"/>
      <c r="P157" s="196">
        <f>SUM(P158:P184)</f>
        <v>0</v>
      </c>
      <c r="Q157" s="195"/>
      <c r="R157" s="196">
        <f>SUM(R158:R184)</f>
        <v>0</v>
      </c>
      <c r="S157" s="195"/>
      <c r="T157" s="197">
        <f>SUM(T158:T184)</f>
        <v>0</v>
      </c>
      <c r="AR157" s="198" t="s">
        <v>83</v>
      </c>
      <c r="AT157" s="199" t="s">
        <v>74</v>
      </c>
      <c r="AU157" s="199" t="s">
        <v>83</v>
      </c>
      <c r="AY157" s="198" t="s">
        <v>152</v>
      </c>
      <c r="BK157" s="200">
        <f>SUM(BK158:BK184)</f>
        <v>0</v>
      </c>
    </row>
    <row r="158" spans="1:65" s="2" customFormat="1" ht="24" customHeight="1">
      <c r="A158" s="34"/>
      <c r="B158" s="35"/>
      <c r="C158" s="203" t="s">
        <v>223</v>
      </c>
      <c r="D158" s="203" t="s">
        <v>155</v>
      </c>
      <c r="E158" s="204" t="s">
        <v>1677</v>
      </c>
      <c r="F158" s="205" t="s">
        <v>1678</v>
      </c>
      <c r="G158" s="206" t="s">
        <v>261</v>
      </c>
      <c r="H158" s="207">
        <v>2.5</v>
      </c>
      <c r="I158" s="208"/>
      <c r="J158" s="209">
        <f t="shared" ref="J158:J163" si="10">ROUND(I158*H158,2)</f>
        <v>0</v>
      </c>
      <c r="K158" s="205" t="s">
        <v>1</v>
      </c>
      <c r="L158" s="39"/>
      <c r="M158" s="210" t="s">
        <v>1</v>
      </c>
      <c r="N158" s="211" t="s">
        <v>40</v>
      </c>
      <c r="O158" s="71"/>
      <c r="P158" s="212">
        <f t="shared" ref="P158:P163" si="11">O158*H158</f>
        <v>0</v>
      </c>
      <c r="Q158" s="212">
        <v>0</v>
      </c>
      <c r="R158" s="212">
        <f t="shared" ref="R158:R163" si="12">Q158*H158</f>
        <v>0</v>
      </c>
      <c r="S158" s="212">
        <v>0</v>
      </c>
      <c r="T158" s="213">
        <f t="shared" ref="T158:T163" si="13"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172</v>
      </c>
      <c r="AT158" s="214" t="s">
        <v>155</v>
      </c>
      <c r="AU158" s="214" t="s">
        <v>85</v>
      </c>
      <c r="AY158" s="17" t="s">
        <v>152</v>
      </c>
      <c r="BE158" s="215">
        <f t="shared" ref="BE158:BE163" si="14">IF(N158="základní",J158,0)</f>
        <v>0</v>
      </c>
      <c r="BF158" s="215">
        <f t="shared" ref="BF158:BF163" si="15">IF(N158="snížená",J158,0)</f>
        <v>0</v>
      </c>
      <c r="BG158" s="215">
        <f t="shared" ref="BG158:BG163" si="16">IF(N158="zákl. přenesená",J158,0)</f>
        <v>0</v>
      </c>
      <c r="BH158" s="215">
        <f t="shared" ref="BH158:BH163" si="17">IF(N158="sníž. přenesená",J158,0)</f>
        <v>0</v>
      </c>
      <c r="BI158" s="215">
        <f t="shared" ref="BI158:BI163" si="18">IF(N158="nulová",J158,0)</f>
        <v>0</v>
      </c>
      <c r="BJ158" s="17" t="s">
        <v>83</v>
      </c>
      <c r="BK158" s="215">
        <f t="shared" ref="BK158:BK163" si="19">ROUND(I158*H158,2)</f>
        <v>0</v>
      </c>
      <c r="BL158" s="17" t="s">
        <v>172</v>
      </c>
      <c r="BM158" s="214" t="s">
        <v>370</v>
      </c>
    </row>
    <row r="159" spans="1:65" s="2" customFormat="1" ht="16.5" customHeight="1">
      <c r="A159" s="34"/>
      <c r="B159" s="35"/>
      <c r="C159" s="254" t="s">
        <v>8</v>
      </c>
      <c r="D159" s="254" t="s">
        <v>371</v>
      </c>
      <c r="E159" s="255" t="s">
        <v>1679</v>
      </c>
      <c r="F159" s="256" t="s">
        <v>1680</v>
      </c>
      <c r="G159" s="257" t="s">
        <v>261</v>
      </c>
      <c r="H159" s="258">
        <v>2.5</v>
      </c>
      <c r="I159" s="259"/>
      <c r="J159" s="260">
        <f t="shared" si="10"/>
        <v>0</v>
      </c>
      <c r="K159" s="256" t="s">
        <v>1</v>
      </c>
      <c r="L159" s="261"/>
      <c r="M159" s="262" t="s">
        <v>1</v>
      </c>
      <c r="N159" s="263" t="s">
        <v>40</v>
      </c>
      <c r="O159" s="71"/>
      <c r="P159" s="212">
        <f t="shared" si="11"/>
        <v>0</v>
      </c>
      <c r="Q159" s="212">
        <v>0</v>
      </c>
      <c r="R159" s="212">
        <f t="shared" si="12"/>
        <v>0</v>
      </c>
      <c r="S159" s="212">
        <v>0</v>
      </c>
      <c r="T159" s="213">
        <f t="shared" si="1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193</v>
      </c>
      <c r="AT159" s="214" t="s">
        <v>371</v>
      </c>
      <c r="AU159" s="214" t="s">
        <v>85</v>
      </c>
      <c r="AY159" s="17" t="s">
        <v>152</v>
      </c>
      <c r="BE159" s="215">
        <f t="shared" si="14"/>
        <v>0</v>
      </c>
      <c r="BF159" s="215">
        <f t="shared" si="15"/>
        <v>0</v>
      </c>
      <c r="BG159" s="215">
        <f t="shared" si="16"/>
        <v>0</v>
      </c>
      <c r="BH159" s="215">
        <f t="shared" si="17"/>
        <v>0</v>
      </c>
      <c r="BI159" s="215">
        <f t="shared" si="18"/>
        <v>0</v>
      </c>
      <c r="BJ159" s="17" t="s">
        <v>83</v>
      </c>
      <c r="BK159" s="215">
        <f t="shared" si="19"/>
        <v>0</v>
      </c>
      <c r="BL159" s="17" t="s">
        <v>172</v>
      </c>
      <c r="BM159" s="214" t="s">
        <v>381</v>
      </c>
    </row>
    <row r="160" spans="1:65" s="2" customFormat="1" ht="24" customHeight="1">
      <c r="A160" s="34"/>
      <c r="B160" s="35"/>
      <c r="C160" s="203" t="s">
        <v>229</v>
      </c>
      <c r="D160" s="203" t="s">
        <v>155</v>
      </c>
      <c r="E160" s="204" t="s">
        <v>1681</v>
      </c>
      <c r="F160" s="205" t="s">
        <v>1682</v>
      </c>
      <c r="G160" s="206" t="s">
        <v>431</v>
      </c>
      <c r="H160" s="207">
        <v>1</v>
      </c>
      <c r="I160" s="208"/>
      <c r="J160" s="209">
        <f t="shared" si="10"/>
        <v>0</v>
      </c>
      <c r="K160" s="205" t="s">
        <v>1</v>
      </c>
      <c r="L160" s="39"/>
      <c r="M160" s="210" t="s">
        <v>1</v>
      </c>
      <c r="N160" s="211" t="s">
        <v>40</v>
      </c>
      <c r="O160" s="71"/>
      <c r="P160" s="212">
        <f t="shared" si="11"/>
        <v>0</v>
      </c>
      <c r="Q160" s="212">
        <v>0</v>
      </c>
      <c r="R160" s="212">
        <f t="shared" si="12"/>
        <v>0</v>
      </c>
      <c r="S160" s="212">
        <v>0</v>
      </c>
      <c r="T160" s="213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172</v>
      </c>
      <c r="AT160" s="214" t="s">
        <v>155</v>
      </c>
      <c r="AU160" s="214" t="s">
        <v>85</v>
      </c>
      <c r="AY160" s="17" t="s">
        <v>152</v>
      </c>
      <c r="BE160" s="215">
        <f t="shared" si="14"/>
        <v>0</v>
      </c>
      <c r="BF160" s="215">
        <f t="shared" si="15"/>
        <v>0</v>
      </c>
      <c r="BG160" s="215">
        <f t="shared" si="16"/>
        <v>0</v>
      </c>
      <c r="BH160" s="215">
        <f t="shared" si="17"/>
        <v>0</v>
      </c>
      <c r="BI160" s="215">
        <f t="shared" si="18"/>
        <v>0</v>
      </c>
      <c r="BJ160" s="17" t="s">
        <v>83</v>
      </c>
      <c r="BK160" s="215">
        <f t="shared" si="19"/>
        <v>0</v>
      </c>
      <c r="BL160" s="17" t="s">
        <v>172</v>
      </c>
      <c r="BM160" s="214" t="s">
        <v>395</v>
      </c>
    </row>
    <row r="161" spans="1:65" s="2" customFormat="1" ht="24" customHeight="1">
      <c r="A161" s="34"/>
      <c r="B161" s="35"/>
      <c r="C161" s="254" t="s">
        <v>316</v>
      </c>
      <c r="D161" s="254" t="s">
        <v>371</v>
      </c>
      <c r="E161" s="255" t="s">
        <v>1683</v>
      </c>
      <c r="F161" s="256" t="s">
        <v>1684</v>
      </c>
      <c r="G161" s="257" t="s">
        <v>431</v>
      </c>
      <c r="H161" s="258">
        <v>1</v>
      </c>
      <c r="I161" s="259"/>
      <c r="J161" s="260">
        <f t="shared" si="10"/>
        <v>0</v>
      </c>
      <c r="K161" s="256" t="s">
        <v>1</v>
      </c>
      <c r="L161" s="261"/>
      <c r="M161" s="262" t="s">
        <v>1</v>
      </c>
      <c r="N161" s="263" t="s">
        <v>40</v>
      </c>
      <c r="O161" s="71"/>
      <c r="P161" s="212">
        <f t="shared" si="11"/>
        <v>0</v>
      </c>
      <c r="Q161" s="212">
        <v>0</v>
      </c>
      <c r="R161" s="212">
        <f t="shared" si="12"/>
        <v>0</v>
      </c>
      <c r="S161" s="212">
        <v>0</v>
      </c>
      <c r="T161" s="213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193</v>
      </c>
      <c r="AT161" s="214" t="s">
        <v>371</v>
      </c>
      <c r="AU161" s="214" t="s">
        <v>85</v>
      </c>
      <c r="AY161" s="17" t="s">
        <v>152</v>
      </c>
      <c r="BE161" s="215">
        <f t="shared" si="14"/>
        <v>0</v>
      </c>
      <c r="BF161" s="215">
        <f t="shared" si="15"/>
        <v>0</v>
      </c>
      <c r="BG161" s="215">
        <f t="shared" si="16"/>
        <v>0</v>
      </c>
      <c r="BH161" s="215">
        <f t="shared" si="17"/>
        <v>0</v>
      </c>
      <c r="BI161" s="215">
        <f t="shared" si="18"/>
        <v>0</v>
      </c>
      <c r="BJ161" s="17" t="s">
        <v>83</v>
      </c>
      <c r="BK161" s="215">
        <f t="shared" si="19"/>
        <v>0</v>
      </c>
      <c r="BL161" s="17" t="s">
        <v>172</v>
      </c>
      <c r="BM161" s="214" t="s">
        <v>405</v>
      </c>
    </row>
    <row r="162" spans="1:65" s="2" customFormat="1" ht="24" customHeight="1">
      <c r="A162" s="34"/>
      <c r="B162" s="35"/>
      <c r="C162" s="254" t="s">
        <v>320</v>
      </c>
      <c r="D162" s="254" t="s">
        <v>371</v>
      </c>
      <c r="E162" s="255" t="s">
        <v>1685</v>
      </c>
      <c r="F162" s="256" t="s">
        <v>1686</v>
      </c>
      <c r="G162" s="257" t="s">
        <v>431</v>
      </c>
      <c r="H162" s="258">
        <v>1</v>
      </c>
      <c r="I162" s="259"/>
      <c r="J162" s="260">
        <f t="shared" si="10"/>
        <v>0</v>
      </c>
      <c r="K162" s="256" t="s">
        <v>1</v>
      </c>
      <c r="L162" s="261"/>
      <c r="M162" s="262" t="s">
        <v>1</v>
      </c>
      <c r="N162" s="263" t="s">
        <v>40</v>
      </c>
      <c r="O162" s="71"/>
      <c r="P162" s="212">
        <f t="shared" si="11"/>
        <v>0</v>
      </c>
      <c r="Q162" s="212">
        <v>0</v>
      </c>
      <c r="R162" s="212">
        <f t="shared" si="12"/>
        <v>0</v>
      </c>
      <c r="S162" s="212">
        <v>0</v>
      </c>
      <c r="T162" s="213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193</v>
      </c>
      <c r="AT162" s="214" t="s">
        <v>371</v>
      </c>
      <c r="AU162" s="214" t="s">
        <v>85</v>
      </c>
      <c r="AY162" s="17" t="s">
        <v>152</v>
      </c>
      <c r="BE162" s="215">
        <f t="shared" si="14"/>
        <v>0</v>
      </c>
      <c r="BF162" s="215">
        <f t="shared" si="15"/>
        <v>0</v>
      </c>
      <c r="BG162" s="215">
        <f t="shared" si="16"/>
        <v>0</v>
      </c>
      <c r="BH162" s="215">
        <f t="shared" si="17"/>
        <v>0</v>
      </c>
      <c r="BI162" s="215">
        <f t="shared" si="18"/>
        <v>0</v>
      </c>
      <c r="BJ162" s="17" t="s">
        <v>83</v>
      </c>
      <c r="BK162" s="215">
        <f t="shared" si="19"/>
        <v>0</v>
      </c>
      <c r="BL162" s="17" t="s">
        <v>172</v>
      </c>
      <c r="BM162" s="214" t="s">
        <v>416</v>
      </c>
    </row>
    <row r="163" spans="1:65" s="2" customFormat="1" ht="16.5" customHeight="1">
      <c r="A163" s="34"/>
      <c r="B163" s="35"/>
      <c r="C163" s="254" t="s">
        <v>326</v>
      </c>
      <c r="D163" s="254" t="s">
        <v>371</v>
      </c>
      <c r="E163" s="255" t="s">
        <v>1687</v>
      </c>
      <c r="F163" s="256" t="s">
        <v>1688</v>
      </c>
      <c r="G163" s="257" t="s">
        <v>1689</v>
      </c>
      <c r="H163" s="258">
        <v>1.01</v>
      </c>
      <c r="I163" s="259"/>
      <c r="J163" s="260">
        <f t="shared" si="10"/>
        <v>0</v>
      </c>
      <c r="K163" s="256" t="s">
        <v>1</v>
      </c>
      <c r="L163" s="261"/>
      <c r="M163" s="262" t="s">
        <v>1</v>
      </c>
      <c r="N163" s="263" t="s">
        <v>40</v>
      </c>
      <c r="O163" s="71"/>
      <c r="P163" s="212">
        <f t="shared" si="11"/>
        <v>0</v>
      </c>
      <c r="Q163" s="212">
        <v>0</v>
      </c>
      <c r="R163" s="212">
        <f t="shared" si="12"/>
        <v>0</v>
      </c>
      <c r="S163" s="212">
        <v>0</v>
      </c>
      <c r="T163" s="213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193</v>
      </c>
      <c r="AT163" s="214" t="s">
        <v>371</v>
      </c>
      <c r="AU163" s="214" t="s">
        <v>85</v>
      </c>
      <c r="AY163" s="17" t="s">
        <v>152</v>
      </c>
      <c r="BE163" s="215">
        <f t="shared" si="14"/>
        <v>0</v>
      </c>
      <c r="BF163" s="215">
        <f t="shared" si="15"/>
        <v>0</v>
      </c>
      <c r="BG163" s="215">
        <f t="shared" si="16"/>
        <v>0</v>
      </c>
      <c r="BH163" s="215">
        <f t="shared" si="17"/>
        <v>0</v>
      </c>
      <c r="BI163" s="215">
        <f t="shared" si="18"/>
        <v>0</v>
      </c>
      <c r="BJ163" s="17" t="s">
        <v>83</v>
      </c>
      <c r="BK163" s="215">
        <f t="shared" si="19"/>
        <v>0</v>
      </c>
      <c r="BL163" s="17" t="s">
        <v>172</v>
      </c>
      <c r="BM163" s="214" t="s">
        <v>428</v>
      </c>
    </row>
    <row r="164" spans="1:65" s="13" customFormat="1" ht="11.25">
      <c r="B164" s="216"/>
      <c r="C164" s="217"/>
      <c r="D164" s="218" t="s">
        <v>161</v>
      </c>
      <c r="E164" s="219" t="s">
        <v>1</v>
      </c>
      <c r="F164" s="220" t="s">
        <v>1690</v>
      </c>
      <c r="G164" s="217"/>
      <c r="H164" s="221">
        <v>1.01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161</v>
      </c>
      <c r="AU164" s="227" t="s">
        <v>85</v>
      </c>
      <c r="AV164" s="13" t="s">
        <v>85</v>
      </c>
      <c r="AW164" s="13" t="s">
        <v>32</v>
      </c>
      <c r="AX164" s="13" t="s">
        <v>75</v>
      </c>
      <c r="AY164" s="227" t="s">
        <v>152</v>
      </c>
    </row>
    <row r="165" spans="1:65" s="15" customFormat="1" ht="11.25">
      <c r="B165" s="243"/>
      <c r="C165" s="244"/>
      <c r="D165" s="218" t="s">
        <v>161</v>
      </c>
      <c r="E165" s="245" t="s">
        <v>1</v>
      </c>
      <c r="F165" s="246" t="s">
        <v>273</v>
      </c>
      <c r="G165" s="244"/>
      <c r="H165" s="247">
        <v>1.01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AT165" s="253" t="s">
        <v>161</v>
      </c>
      <c r="AU165" s="253" t="s">
        <v>85</v>
      </c>
      <c r="AV165" s="15" t="s">
        <v>172</v>
      </c>
      <c r="AW165" s="15" t="s">
        <v>32</v>
      </c>
      <c r="AX165" s="15" t="s">
        <v>83</v>
      </c>
      <c r="AY165" s="253" t="s">
        <v>152</v>
      </c>
    </row>
    <row r="166" spans="1:65" s="2" customFormat="1" ht="24" customHeight="1">
      <c r="A166" s="34"/>
      <c r="B166" s="35"/>
      <c r="C166" s="203" t="s">
        <v>330</v>
      </c>
      <c r="D166" s="203" t="s">
        <v>155</v>
      </c>
      <c r="E166" s="204" t="s">
        <v>1691</v>
      </c>
      <c r="F166" s="205" t="s">
        <v>1692</v>
      </c>
      <c r="G166" s="206" t="s">
        <v>261</v>
      </c>
      <c r="H166" s="207">
        <v>2.5</v>
      </c>
      <c r="I166" s="208"/>
      <c r="J166" s="209">
        <f>ROUND(I166*H166,2)</f>
        <v>0</v>
      </c>
      <c r="K166" s="205" t="s">
        <v>1</v>
      </c>
      <c r="L166" s="39"/>
      <c r="M166" s="210" t="s">
        <v>1</v>
      </c>
      <c r="N166" s="211" t="s">
        <v>40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172</v>
      </c>
      <c r="AT166" s="214" t="s">
        <v>155</v>
      </c>
      <c r="AU166" s="214" t="s">
        <v>85</v>
      </c>
      <c r="AY166" s="17" t="s">
        <v>152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83</v>
      </c>
      <c r="BK166" s="215">
        <f>ROUND(I166*H166,2)</f>
        <v>0</v>
      </c>
      <c r="BL166" s="17" t="s">
        <v>172</v>
      </c>
      <c r="BM166" s="214" t="s">
        <v>439</v>
      </c>
    </row>
    <row r="167" spans="1:65" s="2" customFormat="1" ht="16.5" customHeight="1">
      <c r="A167" s="34"/>
      <c r="B167" s="35"/>
      <c r="C167" s="203" t="s">
        <v>7</v>
      </c>
      <c r="D167" s="203" t="s">
        <v>155</v>
      </c>
      <c r="E167" s="204" t="s">
        <v>1693</v>
      </c>
      <c r="F167" s="205" t="s">
        <v>1694</v>
      </c>
      <c r="G167" s="206" t="s">
        <v>261</v>
      </c>
      <c r="H167" s="207">
        <v>2.5</v>
      </c>
      <c r="I167" s="208"/>
      <c r="J167" s="209">
        <f>ROUND(I167*H167,2)</f>
        <v>0</v>
      </c>
      <c r="K167" s="205" t="s">
        <v>1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451</v>
      </c>
    </row>
    <row r="168" spans="1:65" s="2" customFormat="1" ht="24" customHeight="1">
      <c r="A168" s="34"/>
      <c r="B168" s="35"/>
      <c r="C168" s="203" t="s">
        <v>339</v>
      </c>
      <c r="D168" s="203" t="s">
        <v>155</v>
      </c>
      <c r="E168" s="204" t="s">
        <v>1695</v>
      </c>
      <c r="F168" s="205" t="s">
        <v>1696</v>
      </c>
      <c r="G168" s="206" t="s">
        <v>431</v>
      </c>
      <c r="H168" s="207">
        <v>2</v>
      </c>
      <c r="I168" s="208"/>
      <c r="J168" s="209">
        <f>ROUND(I168*H168,2)</f>
        <v>0</v>
      </c>
      <c r="K168" s="205" t="s">
        <v>1</v>
      </c>
      <c r="L168" s="39"/>
      <c r="M168" s="210" t="s">
        <v>1</v>
      </c>
      <c r="N168" s="211" t="s">
        <v>40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172</v>
      </c>
      <c r="AT168" s="214" t="s">
        <v>155</v>
      </c>
      <c r="AU168" s="214" t="s">
        <v>85</v>
      </c>
      <c r="AY168" s="17" t="s">
        <v>152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83</v>
      </c>
      <c r="BK168" s="215">
        <f>ROUND(I168*H168,2)</f>
        <v>0</v>
      </c>
      <c r="BL168" s="17" t="s">
        <v>172</v>
      </c>
      <c r="BM168" s="214" t="s">
        <v>464</v>
      </c>
    </row>
    <row r="169" spans="1:65" s="2" customFormat="1" ht="24" customHeight="1">
      <c r="A169" s="34"/>
      <c r="B169" s="35"/>
      <c r="C169" s="203" t="s">
        <v>344</v>
      </c>
      <c r="D169" s="203" t="s">
        <v>155</v>
      </c>
      <c r="E169" s="204" t="s">
        <v>1697</v>
      </c>
      <c r="F169" s="205" t="s">
        <v>1698</v>
      </c>
      <c r="G169" s="206" t="s">
        <v>431</v>
      </c>
      <c r="H169" s="207">
        <v>1</v>
      </c>
      <c r="I169" s="208"/>
      <c r="J169" s="209">
        <f>ROUND(I169*H169,2)</f>
        <v>0</v>
      </c>
      <c r="K169" s="205" t="s">
        <v>1</v>
      </c>
      <c r="L169" s="39"/>
      <c r="M169" s="210" t="s">
        <v>1</v>
      </c>
      <c r="N169" s="211" t="s">
        <v>40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172</v>
      </c>
      <c r="AT169" s="214" t="s">
        <v>155</v>
      </c>
      <c r="AU169" s="214" t="s">
        <v>85</v>
      </c>
      <c r="AY169" s="17" t="s">
        <v>152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83</v>
      </c>
      <c r="BK169" s="215">
        <f>ROUND(I169*H169,2)</f>
        <v>0</v>
      </c>
      <c r="BL169" s="17" t="s">
        <v>172</v>
      </c>
      <c r="BM169" s="214" t="s">
        <v>477</v>
      </c>
    </row>
    <row r="170" spans="1:65" s="2" customFormat="1" ht="24" customHeight="1">
      <c r="A170" s="34"/>
      <c r="B170" s="35"/>
      <c r="C170" s="203" t="s">
        <v>349</v>
      </c>
      <c r="D170" s="203" t="s">
        <v>155</v>
      </c>
      <c r="E170" s="204" t="s">
        <v>1699</v>
      </c>
      <c r="F170" s="205" t="s">
        <v>1700</v>
      </c>
      <c r="G170" s="206" t="s">
        <v>280</v>
      </c>
      <c r="H170" s="207">
        <v>0.42899999999999999</v>
      </c>
      <c r="I170" s="208"/>
      <c r="J170" s="209">
        <f>ROUND(I170*H170,2)</f>
        <v>0</v>
      </c>
      <c r="K170" s="205" t="s">
        <v>1</v>
      </c>
      <c r="L170" s="39"/>
      <c r="M170" s="210" t="s">
        <v>1</v>
      </c>
      <c r="N170" s="211" t="s">
        <v>40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172</v>
      </c>
      <c r="AT170" s="214" t="s">
        <v>155</v>
      </c>
      <c r="AU170" s="214" t="s">
        <v>85</v>
      </c>
      <c r="AY170" s="17" t="s">
        <v>152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83</v>
      </c>
      <c r="BK170" s="215">
        <f>ROUND(I170*H170,2)</f>
        <v>0</v>
      </c>
      <c r="BL170" s="17" t="s">
        <v>172</v>
      </c>
      <c r="BM170" s="214" t="s">
        <v>487</v>
      </c>
    </row>
    <row r="171" spans="1:65" s="13" customFormat="1" ht="11.25">
      <c r="B171" s="216"/>
      <c r="C171" s="217"/>
      <c r="D171" s="218" t="s">
        <v>161</v>
      </c>
      <c r="E171" s="219" t="s">
        <v>1</v>
      </c>
      <c r="F171" s="220" t="s">
        <v>1701</v>
      </c>
      <c r="G171" s="217"/>
      <c r="H171" s="221">
        <v>0.42899999999999999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161</v>
      </c>
      <c r="AU171" s="227" t="s">
        <v>85</v>
      </c>
      <c r="AV171" s="13" t="s">
        <v>85</v>
      </c>
      <c r="AW171" s="13" t="s">
        <v>32</v>
      </c>
      <c r="AX171" s="13" t="s">
        <v>75</v>
      </c>
      <c r="AY171" s="227" t="s">
        <v>152</v>
      </c>
    </row>
    <row r="172" spans="1:65" s="15" customFormat="1" ht="11.25">
      <c r="B172" s="243"/>
      <c r="C172" s="244"/>
      <c r="D172" s="218" t="s">
        <v>161</v>
      </c>
      <c r="E172" s="245" t="s">
        <v>1</v>
      </c>
      <c r="F172" s="246" t="s">
        <v>273</v>
      </c>
      <c r="G172" s="244"/>
      <c r="H172" s="247">
        <v>0.42899999999999999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161</v>
      </c>
      <c r="AU172" s="253" t="s">
        <v>85</v>
      </c>
      <c r="AV172" s="15" t="s">
        <v>172</v>
      </c>
      <c r="AW172" s="15" t="s">
        <v>32</v>
      </c>
      <c r="AX172" s="15" t="s">
        <v>83</v>
      </c>
      <c r="AY172" s="253" t="s">
        <v>152</v>
      </c>
    </row>
    <row r="173" spans="1:65" s="2" customFormat="1" ht="16.5" customHeight="1">
      <c r="A173" s="34"/>
      <c r="B173" s="35"/>
      <c r="C173" s="203" t="s">
        <v>353</v>
      </c>
      <c r="D173" s="203" t="s">
        <v>155</v>
      </c>
      <c r="E173" s="204" t="s">
        <v>1702</v>
      </c>
      <c r="F173" s="205" t="s">
        <v>1703</v>
      </c>
      <c r="G173" s="206" t="s">
        <v>361</v>
      </c>
      <c r="H173" s="207">
        <v>0.24</v>
      </c>
      <c r="I173" s="208"/>
      <c r="J173" s="209">
        <f>ROUND(I173*H173,2)</f>
        <v>0</v>
      </c>
      <c r="K173" s="205" t="s">
        <v>1</v>
      </c>
      <c r="L173" s="39"/>
      <c r="M173" s="210" t="s">
        <v>1</v>
      </c>
      <c r="N173" s="211" t="s">
        <v>40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172</v>
      </c>
      <c r="AT173" s="214" t="s">
        <v>155</v>
      </c>
      <c r="AU173" s="214" t="s">
        <v>85</v>
      </c>
      <c r="AY173" s="17" t="s">
        <v>152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83</v>
      </c>
      <c r="BK173" s="215">
        <f>ROUND(I173*H173,2)</f>
        <v>0</v>
      </c>
      <c r="BL173" s="17" t="s">
        <v>172</v>
      </c>
      <c r="BM173" s="214" t="s">
        <v>497</v>
      </c>
    </row>
    <row r="174" spans="1:65" s="2" customFormat="1" ht="24" customHeight="1">
      <c r="A174" s="34"/>
      <c r="B174" s="35"/>
      <c r="C174" s="203" t="s">
        <v>358</v>
      </c>
      <c r="D174" s="203" t="s">
        <v>155</v>
      </c>
      <c r="E174" s="204" t="s">
        <v>1704</v>
      </c>
      <c r="F174" s="205" t="s">
        <v>1705</v>
      </c>
      <c r="G174" s="206" t="s">
        <v>431</v>
      </c>
      <c r="H174" s="207">
        <v>1</v>
      </c>
      <c r="I174" s="208"/>
      <c r="J174" s="209">
        <f>ROUND(I174*H174,2)</f>
        <v>0</v>
      </c>
      <c r="K174" s="205" t="s">
        <v>1</v>
      </c>
      <c r="L174" s="39"/>
      <c r="M174" s="210" t="s">
        <v>1</v>
      </c>
      <c r="N174" s="211" t="s">
        <v>40</v>
      </c>
      <c r="O174" s="71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172</v>
      </c>
      <c r="AT174" s="214" t="s">
        <v>155</v>
      </c>
      <c r="AU174" s="214" t="s">
        <v>85</v>
      </c>
      <c r="AY174" s="17" t="s">
        <v>152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83</v>
      </c>
      <c r="BK174" s="215">
        <f>ROUND(I174*H174,2)</f>
        <v>0</v>
      </c>
      <c r="BL174" s="17" t="s">
        <v>172</v>
      </c>
      <c r="BM174" s="214" t="s">
        <v>507</v>
      </c>
    </row>
    <row r="175" spans="1:65" s="2" customFormat="1" ht="24" customHeight="1">
      <c r="A175" s="34"/>
      <c r="B175" s="35"/>
      <c r="C175" s="254" t="s">
        <v>364</v>
      </c>
      <c r="D175" s="254" t="s">
        <v>371</v>
      </c>
      <c r="E175" s="255" t="s">
        <v>1706</v>
      </c>
      <c r="F175" s="256" t="s">
        <v>1707</v>
      </c>
      <c r="G175" s="257" t="s">
        <v>431</v>
      </c>
      <c r="H175" s="258">
        <v>1</v>
      </c>
      <c r="I175" s="259"/>
      <c r="J175" s="260">
        <f>ROUND(I175*H175,2)</f>
        <v>0</v>
      </c>
      <c r="K175" s="256" t="s">
        <v>1</v>
      </c>
      <c r="L175" s="261"/>
      <c r="M175" s="262" t="s">
        <v>1</v>
      </c>
      <c r="N175" s="263" t="s">
        <v>40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193</v>
      </c>
      <c r="AT175" s="214" t="s">
        <v>371</v>
      </c>
      <c r="AU175" s="214" t="s">
        <v>85</v>
      </c>
      <c r="AY175" s="17" t="s">
        <v>152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83</v>
      </c>
      <c r="BK175" s="215">
        <f>ROUND(I175*H175,2)</f>
        <v>0</v>
      </c>
      <c r="BL175" s="17" t="s">
        <v>172</v>
      </c>
      <c r="BM175" s="214" t="s">
        <v>517</v>
      </c>
    </row>
    <row r="176" spans="1:65" s="2" customFormat="1" ht="16.5" customHeight="1">
      <c r="A176" s="34"/>
      <c r="B176" s="35"/>
      <c r="C176" s="203" t="s">
        <v>370</v>
      </c>
      <c r="D176" s="203" t="s">
        <v>155</v>
      </c>
      <c r="E176" s="204" t="s">
        <v>1708</v>
      </c>
      <c r="F176" s="205" t="s">
        <v>1709</v>
      </c>
      <c r="G176" s="206" t="s">
        <v>431</v>
      </c>
      <c r="H176" s="207">
        <v>1</v>
      </c>
      <c r="I176" s="208"/>
      <c r="J176" s="209">
        <f>ROUND(I176*H176,2)</f>
        <v>0</v>
      </c>
      <c r="K176" s="205" t="s">
        <v>1</v>
      </c>
      <c r="L176" s="39"/>
      <c r="M176" s="210" t="s">
        <v>1</v>
      </c>
      <c r="N176" s="211" t="s">
        <v>40</v>
      </c>
      <c r="O176" s="71"/>
      <c r="P176" s="212">
        <f>O176*H176</f>
        <v>0</v>
      </c>
      <c r="Q176" s="212">
        <v>0</v>
      </c>
      <c r="R176" s="212">
        <f>Q176*H176</f>
        <v>0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172</v>
      </c>
      <c r="AT176" s="214" t="s">
        <v>155</v>
      </c>
      <c r="AU176" s="214" t="s">
        <v>85</v>
      </c>
      <c r="AY176" s="17" t="s">
        <v>152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83</v>
      </c>
      <c r="BK176" s="215">
        <f>ROUND(I176*H176,2)</f>
        <v>0</v>
      </c>
      <c r="BL176" s="17" t="s">
        <v>172</v>
      </c>
      <c r="BM176" s="214" t="s">
        <v>529</v>
      </c>
    </row>
    <row r="177" spans="1:65" s="2" customFormat="1" ht="16.5" customHeight="1">
      <c r="A177" s="34"/>
      <c r="B177" s="35"/>
      <c r="C177" s="254" t="s">
        <v>376</v>
      </c>
      <c r="D177" s="254" t="s">
        <v>371</v>
      </c>
      <c r="E177" s="255" t="s">
        <v>1710</v>
      </c>
      <c r="F177" s="256" t="s">
        <v>1711</v>
      </c>
      <c r="G177" s="257" t="s">
        <v>431</v>
      </c>
      <c r="H177" s="258">
        <v>1.01</v>
      </c>
      <c r="I177" s="259"/>
      <c r="J177" s="260">
        <f>ROUND(I177*H177,2)</f>
        <v>0</v>
      </c>
      <c r="K177" s="256" t="s">
        <v>1</v>
      </c>
      <c r="L177" s="261"/>
      <c r="M177" s="262" t="s">
        <v>1</v>
      </c>
      <c r="N177" s="263" t="s">
        <v>40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193</v>
      </c>
      <c r="AT177" s="214" t="s">
        <v>371</v>
      </c>
      <c r="AU177" s="214" t="s">
        <v>85</v>
      </c>
      <c r="AY177" s="17" t="s">
        <v>152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83</v>
      </c>
      <c r="BK177" s="215">
        <f>ROUND(I177*H177,2)</f>
        <v>0</v>
      </c>
      <c r="BL177" s="17" t="s">
        <v>172</v>
      </c>
      <c r="BM177" s="214" t="s">
        <v>542</v>
      </c>
    </row>
    <row r="178" spans="1:65" s="13" customFormat="1" ht="11.25">
      <c r="B178" s="216"/>
      <c r="C178" s="217"/>
      <c r="D178" s="218" t="s">
        <v>161</v>
      </c>
      <c r="E178" s="219" t="s">
        <v>1</v>
      </c>
      <c r="F178" s="220" t="s">
        <v>1690</v>
      </c>
      <c r="G178" s="217"/>
      <c r="H178" s="221">
        <v>1.01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161</v>
      </c>
      <c r="AU178" s="227" t="s">
        <v>85</v>
      </c>
      <c r="AV178" s="13" t="s">
        <v>85</v>
      </c>
      <c r="AW178" s="13" t="s">
        <v>32</v>
      </c>
      <c r="AX178" s="13" t="s">
        <v>75</v>
      </c>
      <c r="AY178" s="227" t="s">
        <v>152</v>
      </c>
    </row>
    <row r="179" spans="1:65" s="15" customFormat="1" ht="11.25">
      <c r="B179" s="243"/>
      <c r="C179" s="244"/>
      <c r="D179" s="218" t="s">
        <v>161</v>
      </c>
      <c r="E179" s="245" t="s">
        <v>1</v>
      </c>
      <c r="F179" s="246" t="s">
        <v>273</v>
      </c>
      <c r="G179" s="244"/>
      <c r="H179" s="247">
        <v>1.01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AT179" s="253" t="s">
        <v>161</v>
      </c>
      <c r="AU179" s="253" t="s">
        <v>85</v>
      </c>
      <c r="AV179" s="15" t="s">
        <v>172</v>
      </c>
      <c r="AW179" s="15" t="s">
        <v>32</v>
      </c>
      <c r="AX179" s="15" t="s">
        <v>83</v>
      </c>
      <c r="AY179" s="253" t="s">
        <v>152</v>
      </c>
    </row>
    <row r="180" spans="1:65" s="2" customFormat="1" ht="16.5" customHeight="1">
      <c r="A180" s="34"/>
      <c r="B180" s="35"/>
      <c r="C180" s="254" t="s">
        <v>381</v>
      </c>
      <c r="D180" s="254" t="s">
        <v>371</v>
      </c>
      <c r="E180" s="255" t="s">
        <v>1712</v>
      </c>
      <c r="F180" s="256" t="s">
        <v>1713</v>
      </c>
      <c r="G180" s="257" t="s">
        <v>757</v>
      </c>
      <c r="H180" s="258">
        <v>1.01</v>
      </c>
      <c r="I180" s="259"/>
      <c r="J180" s="260">
        <f>ROUND(I180*H180,2)</f>
        <v>0</v>
      </c>
      <c r="K180" s="256" t="s">
        <v>1</v>
      </c>
      <c r="L180" s="261"/>
      <c r="M180" s="262" t="s">
        <v>1</v>
      </c>
      <c r="N180" s="263" t="s">
        <v>40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193</v>
      </c>
      <c r="AT180" s="214" t="s">
        <v>371</v>
      </c>
      <c r="AU180" s="214" t="s">
        <v>85</v>
      </c>
      <c r="AY180" s="17" t="s">
        <v>152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83</v>
      </c>
      <c r="BK180" s="215">
        <f>ROUND(I180*H180,2)</f>
        <v>0</v>
      </c>
      <c r="BL180" s="17" t="s">
        <v>172</v>
      </c>
      <c r="BM180" s="214" t="s">
        <v>551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1690</v>
      </c>
      <c r="G181" s="217"/>
      <c r="H181" s="221">
        <v>1.01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75</v>
      </c>
      <c r="AY181" s="227" t="s">
        <v>152</v>
      </c>
    </row>
    <row r="182" spans="1:65" s="15" customFormat="1" ht="11.25">
      <c r="B182" s="243"/>
      <c r="C182" s="244"/>
      <c r="D182" s="218" t="s">
        <v>161</v>
      </c>
      <c r="E182" s="245" t="s">
        <v>1</v>
      </c>
      <c r="F182" s="246" t="s">
        <v>273</v>
      </c>
      <c r="G182" s="244"/>
      <c r="H182" s="247">
        <v>1.01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AT182" s="253" t="s">
        <v>161</v>
      </c>
      <c r="AU182" s="253" t="s">
        <v>85</v>
      </c>
      <c r="AV182" s="15" t="s">
        <v>172</v>
      </c>
      <c r="AW182" s="15" t="s">
        <v>32</v>
      </c>
      <c r="AX182" s="15" t="s">
        <v>83</v>
      </c>
      <c r="AY182" s="253" t="s">
        <v>152</v>
      </c>
    </row>
    <row r="183" spans="1:65" s="2" customFormat="1" ht="24" customHeight="1">
      <c r="A183" s="34"/>
      <c r="B183" s="35"/>
      <c r="C183" s="203" t="s">
        <v>390</v>
      </c>
      <c r="D183" s="203" t="s">
        <v>155</v>
      </c>
      <c r="E183" s="204" t="s">
        <v>1714</v>
      </c>
      <c r="F183" s="205" t="s">
        <v>1715</v>
      </c>
      <c r="G183" s="206" t="s">
        <v>431</v>
      </c>
      <c r="H183" s="207">
        <v>5</v>
      </c>
      <c r="I183" s="208"/>
      <c r="J183" s="209">
        <f>ROUND(I183*H183,2)</f>
        <v>0</v>
      </c>
      <c r="K183" s="205" t="s">
        <v>1</v>
      </c>
      <c r="L183" s="39"/>
      <c r="M183" s="210" t="s">
        <v>1</v>
      </c>
      <c r="N183" s="211" t="s">
        <v>40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172</v>
      </c>
      <c r="AT183" s="214" t="s">
        <v>155</v>
      </c>
      <c r="AU183" s="214" t="s">
        <v>85</v>
      </c>
      <c r="AY183" s="17" t="s">
        <v>152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83</v>
      </c>
      <c r="BK183" s="215">
        <f>ROUND(I183*H183,2)</f>
        <v>0</v>
      </c>
      <c r="BL183" s="17" t="s">
        <v>172</v>
      </c>
      <c r="BM183" s="214" t="s">
        <v>561</v>
      </c>
    </row>
    <row r="184" spans="1:65" s="2" customFormat="1" ht="24" customHeight="1">
      <c r="A184" s="34"/>
      <c r="B184" s="35"/>
      <c r="C184" s="254" t="s">
        <v>395</v>
      </c>
      <c r="D184" s="254" t="s">
        <v>371</v>
      </c>
      <c r="E184" s="255" t="s">
        <v>1716</v>
      </c>
      <c r="F184" s="256" t="s">
        <v>1717</v>
      </c>
      <c r="G184" s="257" t="s">
        <v>431</v>
      </c>
      <c r="H184" s="258">
        <v>5</v>
      </c>
      <c r="I184" s="259"/>
      <c r="J184" s="260">
        <f>ROUND(I184*H184,2)</f>
        <v>0</v>
      </c>
      <c r="K184" s="256" t="s">
        <v>1</v>
      </c>
      <c r="L184" s="261"/>
      <c r="M184" s="262" t="s">
        <v>1</v>
      </c>
      <c r="N184" s="263" t="s">
        <v>40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193</v>
      </c>
      <c r="AT184" s="214" t="s">
        <v>371</v>
      </c>
      <c r="AU184" s="214" t="s">
        <v>85</v>
      </c>
      <c r="AY184" s="17" t="s">
        <v>152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83</v>
      </c>
      <c r="BK184" s="215">
        <f>ROUND(I184*H184,2)</f>
        <v>0</v>
      </c>
      <c r="BL184" s="17" t="s">
        <v>172</v>
      </c>
      <c r="BM184" s="214" t="s">
        <v>571</v>
      </c>
    </row>
    <row r="185" spans="1:65" s="12" customFormat="1" ht="22.9" customHeight="1">
      <c r="B185" s="187"/>
      <c r="C185" s="188"/>
      <c r="D185" s="189" t="s">
        <v>74</v>
      </c>
      <c r="E185" s="201" t="s">
        <v>197</v>
      </c>
      <c r="F185" s="201" t="s">
        <v>1718</v>
      </c>
      <c r="G185" s="188"/>
      <c r="H185" s="188"/>
      <c r="I185" s="191"/>
      <c r="J185" s="202">
        <f>BK185</f>
        <v>0</v>
      </c>
      <c r="K185" s="188"/>
      <c r="L185" s="193"/>
      <c r="M185" s="194"/>
      <c r="N185" s="195"/>
      <c r="O185" s="195"/>
      <c r="P185" s="196">
        <f>SUM(P186:P187)</f>
        <v>0</v>
      </c>
      <c r="Q185" s="195"/>
      <c r="R185" s="196">
        <f>SUM(R186:R187)</f>
        <v>0</v>
      </c>
      <c r="S185" s="195"/>
      <c r="T185" s="197">
        <f>SUM(T186:T187)</f>
        <v>0</v>
      </c>
      <c r="AR185" s="198" t="s">
        <v>83</v>
      </c>
      <c r="AT185" s="199" t="s">
        <v>74</v>
      </c>
      <c r="AU185" s="199" t="s">
        <v>83</v>
      </c>
      <c r="AY185" s="198" t="s">
        <v>152</v>
      </c>
      <c r="BK185" s="200">
        <f>SUM(BK186:BK187)</f>
        <v>0</v>
      </c>
    </row>
    <row r="186" spans="1:65" s="2" customFormat="1" ht="16.5" customHeight="1">
      <c r="A186" s="34"/>
      <c r="B186" s="35"/>
      <c r="C186" s="203" t="s">
        <v>400</v>
      </c>
      <c r="D186" s="203" t="s">
        <v>155</v>
      </c>
      <c r="E186" s="204" t="s">
        <v>1719</v>
      </c>
      <c r="F186" s="205" t="s">
        <v>1720</v>
      </c>
      <c r="G186" s="206" t="s">
        <v>261</v>
      </c>
      <c r="H186" s="207">
        <v>2.5</v>
      </c>
      <c r="I186" s="208"/>
      <c r="J186" s="209">
        <f>ROUND(I186*H186,2)</f>
        <v>0</v>
      </c>
      <c r="K186" s="205" t="s">
        <v>1</v>
      </c>
      <c r="L186" s="39"/>
      <c r="M186" s="210" t="s">
        <v>1</v>
      </c>
      <c r="N186" s="211" t="s">
        <v>40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172</v>
      </c>
      <c r="AT186" s="214" t="s">
        <v>155</v>
      </c>
      <c r="AU186" s="214" t="s">
        <v>85</v>
      </c>
      <c r="AY186" s="17" t="s">
        <v>152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83</v>
      </c>
      <c r="BK186" s="215">
        <f>ROUND(I186*H186,2)</f>
        <v>0</v>
      </c>
      <c r="BL186" s="17" t="s">
        <v>172</v>
      </c>
      <c r="BM186" s="214" t="s">
        <v>580</v>
      </c>
    </row>
    <row r="187" spans="1:65" s="2" customFormat="1" ht="16.5" customHeight="1">
      <c r="A187" s="34"/>
      <c r="B187" s="35"/>
      <c r="C187" s="203" t="s">
        <v>405</v>
      </c>
      <c r="D187" s="203" t="s">
        <v>155</v>
      </c>
      <c r="E187" s="204" t="s">
        <v>1721</v>
      </c>
      <c r="F187" s="205" t="s">
        <v>1722</v>
      </c>
      <c r="G187" s="206" t="s">
        <v>261</v>
      </c>
      <c r="H187" s="207">
        <v>2.5</v>
      </c>
      <c r="I187" s="208"/>
      <c r="J187" s="209">
        <f>ROUND(I187*H187,2)</f>
        <v>0</v>
      </c>
      <c r="K187" s="205" t="s">
        <v>1</v>
      </c>
      <c r="L187" s="39"/>
      <c r="M187" s="210" t="s">
        <v>1</v>
      </c>
      <c r="N187" s="211" t="s">
        <v>40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172</v>
      </c>
      <c r="AT187" s="214" t="s">
        <v>155</v>
      </c>
      <c r="AU187" s="214" t="s">
        <v>85</v>
      </c>
      <c r="AY187" s="17" t="s">
        <v>152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83</v>
      </c>
      <c r="BK187" s="215">
        <f>ROUND(I187*H187,2)</f>
        <v>0</v>
      </c>
      <c r="BL187" s="17" t="s">
        <v>172</v>
      </c>
      <c r="BM187" s="214" t="s">
        <v>589</v>
      </c>
    </row>
    <row r="188" spans="1:65" s="12" customFormat="1" ht="22.9" customHeight="1">
      <c r="B188" s="187"/>
      <c r="C188" s="188"/>
      <c r="D188" s="189" t="s">
        <v>74</v>
      </c>
      <c r="E188" s="201" t="s">
        <v>754</v>
      </c>
      <c r="F188" s="201" t="s">
        <v>838</v>
      </c>
      <c r="G188" s="188"/>
      <c r="H188" s="188"/>
      <c r="I188" s="191"/>
      <c r="J188" s="202">
        <f>BK188</f>
        <v>0</v>
      </c>
      <c r="K188" s="188"/>
      <c r="L188" s="193"/>
      <c r="M188" s="194"/>
      <c r="N188" s="195"/>
      <c r="O188" s="195"/>
      <c r="P188" s="196">
        <f>P189</f>
        <v>0</v>
      </c>
      <c r="Q188" s="195"/>
      <c r="R188" s="196">
        <f>R189</f>
        <v>0</v>
      </c>
      <c r="S188" s="195"/>
      <c r="T188" s="197">
        <f>T189</f>
        <v>0</v>
      </c>
      <c r="AR188" s="198" t="s">
        <v>83</v>
      </c>
      <c r="AT188" s="199" t="s">
        <v>74</v>
      </c>
      <c r="AU188" s="199" t="s">
        <v>83</v>
      </c>
      <c r="AY188" s="198" t="s">
        <v>152</v>
      </c>
      <c r="BK188" s="200">
        <f>BK189</f>
        <v>0</v>
      </c>
    </row>
    <row r="189" spans="1:65" s="2" customFormat="1" ht="24" customHeight="1">
      <c r="A189" s="34"/>
      <c r="B189" s="35"/>
      <c r="C189" s="203" t="s">
        <v>410</v>
      </c>
      <c r="D189" s="203" t="s">
        <v>155</v>
      </c>
      <c r="E189" s="204" t="s">
        <v>1723</v>
      </c>
      <c r="F189" s="205" t="s">
        <v>1724</v>
      </c>
      <c r="G189" s="206" t="s">
        <v>361</v>
      </c>
      <c r="H189" s="207">
        <v>30.33</v>
      </c>
      <c r="I189" s="208"/>
      <c r="J189" s="209">
        <f>ROUND(I189*H189,2)</f>
        <v>0</v>
      </c>
      <c r="K189" s="205" t="s">
        <v>1</v>
      </c>
      <c r="L189" s="39"/>
      <c r="M189" s="210" t="s">
        <v>1</v>
      </c>
      <c r="N189" s="211" t="s">
        <v>40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172</v>
      </c>
      <c r="AT189" s="214" t="s">
        <v>155</v>
      </c>
      <c r="AU189" s="214" t="s">
        <v>85</v>
      </c>
      <c r="AY189" s="17" t="s">
        <v>152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83</v>
      </c>
      <c r="BK189" s="215">
        <f>ROUND(I189*H189,2)</f>
        <v>0</v>
      </c>
      <c r="BL189" s="17" t="s">
        <v>172</v>
      </c>
      <c r="BM189" s="214" t="s">
        <v>598</v>
      </c>
    </row>
    <row r="190" spans="1:65" s="12" customFormat="1" ht="25.9" customHeight="1">
      <c r="B190" s="187"/>
      <c r="C190" s="188"/>
      <c r="D190" s="189" t="s">
        <v>74</v>
      </c>
      <c r="E190" s="190" t="s">
        <v>1725</v>
      </c>
      <c r="F190" s="190" t="s">
        <v>1726</v>
      </c>
      <c r="G190" s="188"/>
      <c r="H190" s="188"/>
      <c r="I190" s="191"/>
      <c r="J190" s="192">
        <f>BK190</f>
        <v>0</v>
      </c>
      <c r="K190" s="188"/>
      <c r="L190" s="193"/>
      <c r="M190" s="194"/>
      <c r="N190" s="195"/>
      <c r="O190" s="195"/>
      <c r="P190" s="196">
        <f>P191</f>
        <v>0</v>
      </c>
      <c r="Q190" s="195"/>
      <c r="R190" s="196">
        <f>R191</f>
        <v>0</v>
      </c>
      <c r="S190" s="195"/>
      <c r="T190" s="197">
        <f>T191</f>
        <v>0</v>
      </c>
      <c r="AR190" s="198" t="s">
        <v>85</v>
      </c>
      <c r="AT190" s="199" t="s">
        <v>74</v>
      </c>
      <c r="AU190" s="199" t="s">
        <v>75</v>
      </c>
      <c r="AY190" s="198" t="s">
        <v>152</v>
      </c>
      <c r="BK190" s="200">
        <f>BK191</f>
        <v>0</v>
      </c>
    </row>
    <row r="191" spans="1:65" s="12" customFormat="1" ht="22.9" customHeight="1">
      <c r="B191" s="187"/>
      <c r="C191" s="188"/>
      <c r="D191" s="189" t="s">
        <v>74</v>
      </c>
      <c r="E191" s="201" t="s">
        <v>1727</v>
      </c>
      <c r="F191" s="201" t="s">
        <v>1728</v>
      </c>
      <c r="G191" s="188"/>
      <c r="H191" s="188"/>
      <c r="I191" s="191"/>
      <c r="J191" s="202">
        <f>BK191</f>
        <v>0</v>
      </c>
      <c r="K191" s="188"/>
      <c r="L191" s="193"/>
      <c r="M191" s="194"/>
      <c r="N191" s="195"/>
      <c r="O191" s="195"/>
      <c r="P191" s="196">
        <f>SUM(P192:P199)</f>
        <v>0</v>
      </c>
      <c r="Q191" s="195"/>
      <c r="R191" s="196">
        <f>SUM(R192:R199)</f>
        <v>0</v>
      </c>
      <c r="S191" s="195"/>
      <c r="T191" s="197">
        <f>SUM(T192:T199)</f>
        <v>0</v>
      </c>
      <c r="AR191" s="198" t="s">
        <v>85</v>
      </c>
      <c r="AT191" s="199" t="s">
        <v>74</v>
      </c>
      <c r="AU191" s="199" t="s">
        <v>83</v>
      </c>
      <c r="AY191" s="198" t="s">
        <v>152</v>
      </c>
      <c r="BK191" s="200">
        <f>SUM(BK192:BK199)</f>
        <v>0</v>
      </c>
    </row>
    <row r="192" spans="1:65" s="2" customFormat="1" ht="24" customHeight="1">
      <c r="A192" s="34"/>
      <c r="B192" s="35"/>
      <c r="C192" s="203" t="s">
        <v>416</v>
      </c>
      <c r="D192" s="203" t="s">
        <v>155</v>
      </c>
      <c r="E192" s="204" t="s">
        <v>1729</v>
      </c>
      <c r="F192" s="205" t="s">
        <v>1730</v>
      </c>
      <c r="G192" s="206" t="s">
        <v>261</v>
      </c>
      <c r="H192" s="207">
        <v>2.5</v>
      </c>
      <c r="I192" s="208"/>
      <c r="J192" s="209">
        <f t="shared" ref="J192:J199" si="20">ROUND(I192*H192,2)</f>
        <v>0</v>
      </c>
      <c r="K192" s="205" t="s">
        <v>1</v>
      </c>
      <c r="L192" s="39"/>
      <c r="M192" s="210" t="s">
        <v>1</v>
      </c>
      <c r="N192" s="211" t="s">
        <v>40</v>
      </c>
      <c r="O192" s="71"/>
      <c r="P192" s="212">
        <f t="shared" ref="P192:P199" si="21">O192*H192</f>
        <v>0</v>
      </c>
      <c r="Q192" s="212">
        <v>0</v>
      </c>
      <c r="R192" s="212">
        <f t="shared" ref="R192:R199" si="22">Q192*H192</f>
        <v>0</v>
      </c>
      <c r="S192" s="212">
        <v>0</v>
      </c>
      <c r="T192" s="213">
        <f t="shared" ref="T192:T199" si="23"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229</v>
      </c>
      <c r="AT192" s="214" t="s">
        <v>155</v>
      </c>
      <c r="AU192" s="214" t="s">
        <v>85</v>
      </c>
      <c r="AY192" s="17" t="s">
        <v>152</v>
      </c>
      <c r="BE192" s="215">
        <f t="shared" ref="BE192:BE199" si="24">IF(N192="základní",J192,0)</f>
        <v>0</v>
      </c>
      <c r="BF192" s="215">
        <f t="shared" ref="BF192:BF199" si="25">IF(N192="snížená",J192,0)</f>
        <v>0</v>
      </c>
      <c r="BG192" s="215">
        <f t="shared" ref="BG192:BG199" si="26">IF(N192="zákl. přenesená",J192,0)</f>
        <v>0</v>
      </c>
      <c r="BH192" s="215">
        <f t="shared" ref="BH192:BH199" si="27">IF(N192="sníž. přenesená",J192,0)</f>
        <v>0</v>
      </c>
      <c r="BI192" s="215">
        <f t="shared" ref="BI192:BI199" si="28">IF(N192="nulová",J192,0)</f>
        <v>0</v>
      </c>
      <c r="BJ192" s="17" t="s">
        <v>83</v>
      </c>
      <c r="BK192" s="215">
        <f t="shared" ref="BK192:BK199" si="29">ROUND(I192*H192,2)</f>
        <v>0</v>
      </c>
      <c r="BL192" s="17" t="s">
        <v>229</v>
      </c>
      <c r="BM192" s="214" t="s">
        <v>606</v>
      </c>
    </row>
    <row r="193" spans="1:65" s="2" customFormat="1" ht="16.5" customHeight="1">
      <c r="A193" s="34"/>
      <c r="B193" s="35"/>
      <c r="C193" s="203" t="s">
        <v>422</v>
      </c>
      <c r="D193" s="203" t="s">
        <v>155</v>
      </c>
      <c r="E193" s="204" t="s">
        <v>1731</v>
      </c>
      <c r="F193" s="205" t="s">
        <v>1732</v>
      </c>
      <c r="G193" s="206" t="s">
        <v>431</v>
      </c>
      <c r="H193" s="207">
        <v>1</v>
      </c>
      <c r="I193" s="208"/>
      <c r="J193" s="209">
        <f t="shared" si="20"/>
        <v>0</v>
      </c>
      <c r="K193" s="205" t="s">
        <v>1</v>
      </c>
      <c r="L193" s="39"/>
      <c r="M193" s="210" t="s">
        <v>1</v>
      </c>
      <c r="N193" s="211" t="s">
        <v>40</v>
      </c>
      <c r="O193" s="71"/>
      <c r="P193" s="212">
        <f t="shared" si="21"/>
        <v>0</v>
      </c>
      <c r="Q193" s="212">
        <v>0</v>
      </c>
      <c r="R193" s="212">
        <f t="shared" si="22"/>
        <v>0</v>
      </c>
      <c r="S193" s="212">
        <v>0</v>
      </c>
      <c r="T193" s="213">
        <f t="shared" si="23"/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229</v>
      </c>
      <c r="AT193" s="214" t="s">
        <v>155</v>
      </c>
      <c r="AU193" s="214" t="s">
        <v>85</v>
      </c>
      <c r="AY193" s="17" t="s">
        <v>152</v>
      </c>
      <c r="BE193" s="215">
        <f t="shared" si="24"/>
        <v>0</v>
      </c>
      <c r="BF193" s="215">
        <f t="shared" si="25"/>
        <v>0</v>
      </c>
      <c r="BG193" s="215">
        <f t="shared" si="26"/>
        <v>0</v>
      </c>
      <c r="BH193" s="215">
        <f t="shared" si="27"/>
        <v>0</v>
      </c>
      <c r="BI193" s="215">
        <f t="shared" si="28"/>
        <v>0</v>
      </c>
      <c r="BJ193" s="17" t="s">
        <v>83</v>
      </c>
      <c r="BK193" s="215">
        <f t="shared" si="29"/>
        <v>0</v>
      </c>
      <c r="BL193" s="17" t="s">
        <v>229</v>
      </c>
      <c r="BM193" s="214" t="s">
        <v>614</v>
      </c>
    </row>
    <row r="194" spans="1:65" s="2" customFormat="1" ht="24" customHeight="1">
      <c r="A194" s="34"/>
      <c r="B194" s="35"/>
      <c r="C194" s="203" t="s">
        <v>428</v>
      </c>
      <c r="D194" s="203" t="s">
        <v>155</v>
      </c>
      <c r="E194" s="204" t="s">
        <v>1733</v>
      </c>
      <c r="F194" s="205" t="s">
        <v>1734</v>
      </c>
      <c r="G194" s="206" t="s">
        <v>431</v>
      </c>
      <c r="H194" s="207">
        <v>1</v>
      </c>
      <c r="I194" s="208"/>
      <c r="J194" s="209">
        <f t="shared" si="20"/>
        <v>0</v>
      </c>
      <c r="K194" s="205" t="s">
        <v>1</v>
      </c>
      <c r="L194" s="39"/>
      <c r="M194" s="210" t="s">
        <v>1</v>
      </c>
      <c r="N194" s="211" t="s">
        <v>40</v>
      </c>
      <c r="O194" s="71"/>
      <c r="P194" s="212">
        <f t="shared" si="21"/>
        <v>0</v>
      </c>
      <c r="Q194" s="212">
        <v>0</v>
      </c>
      <c r="R194" s="212">
        <f t="shared" si="22"/>
        <v>0</v>
      </c>
      <c r="S194" s="212">
        <v>0</v>
      </c>
      <c r="T194" s="213">
        <f t="shared" si="23"/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229</v>
      </c>
      <c r="AT194" s="214" t="s">
        <v>155</v>
      </c>
      <c r="AU194" s="214" t="s">
        <v>85</v>
      </c>
      <c r="AY194" s="17" t="s">
        <v>152</v>
      </c>
      <c r="BE194" s="215">
        <f t="shared" si="24"/>
        <v>0</v>
      </c>
      <c r="BF194" s="215">
        <f t="shared" si="25"/>
        <v>0</v>
      </c>
      <c r="BG194" s="215">
        <f t="shared" si="26"/>
        <v>0</v>
      </c>
      <c r="BH194" s="215">
        <f t="shared" si="27"/>
        <v>0</v>
      </c>
      <c r="BI194" s="215">
        <f t="shared" si="28"/>
        <v>0</v>
      </c>
      <c r="BJ194" s="17" t="s">
        <v>83</v>
      </c>
      <c r="BK194" s="215">
        <f t="shared" si="29"/>
        <v>0</v>
      </c>
      <c r="BL194" s="17" t="s">
        <v>229</v>
      </c>
      <c r="BM194" s="214" t="s">
        <v>625</v>
      </c>
    </row>
    <row r="195" spans="1:65" s="2" customFormat="1" ht="24" customHeight="1">
      <c r="A195" s="34"/>
      <c r="B195" s="35"/>
      <c r="C195" s="203" t="s">
        <v>434</v>
      </c>
      <c r="D195" s="203" t="s">
        <v>155</v>
      </c>
      <c r="E195" s="204" t="s">
        <v>1735</v>
      </c>
      <c r="F195" s="205" t="s">
        <v>1736</v>
      </c>
      <c r="G195" s="206" t="s">
        <v>431</v>
      </c>
      <c r="H195" s="207">
        <v>1</v>
      </c>
      <c r="I195" s="208"/>
      <c r="J195" s="209">
        <f t="shared" si="20"/>
        <v>0</v>
      </c>
      <c r="K195" s="205" t="s">
        <v>1</v>
      </c>
      <c r="L195" s="39"/>
      <c r="M195" s="210" t="s">
        <v>1</v>
      </c>
      <c r="N195" s="211" t="s">
        <v>40</v>
      </c>
      <c r="O195" s="71"/>
      <c r="P195" s="212">
        <f t="shared" si="21"/>
        <v>0</v>
      </c>
      <c r="Q195" s="212">
        <v>0</v>
      </c>
      <c r="R195" s="212">
        <f t="shared" si="22"/>
        <v>0</v>
      </c>
      <c r="S195" s="212">
        <v>0</v>
      </c>
      <c r="T195" s="213">
        <f t="shared" si="23"/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229</v>
      </c>
      <c r="AT195" s="214" t="s">
        <v>155</v>
      </c>
      <c r="AU195" s="214" t="s">
        <v>85</v>
      </c>
      <c r="AY195" s="17" t="s">
        <v>152</v>
      </c>
      <c r="BE195" s="215">
        <f t="shared" si="24"/>
        <v>0</v>
      </c>
      <c r="BF195" s="215">
        <f t="shared" si="25"/>
        <v>0</v>
      </c>
      <c r="BG195" s="215">
        <f t="shared" si="26"/>
        <v>0</v>
      </c>
      <c r="BH195" s="215">
        <f t="shared" si="27"/>
        <v>0</v>
      </c>
      <c r="BI195" s="215">
        <f t="shared" si="28"/>
        <v>0</v>
      </c>
      <c r="BJ195" s="17" t="s">
        <v>83</v>
      </c>
      <c r="BK195" s="215">
        <f t="shared" si="29"/>
        <v>0</v>
      </c>
      <c r="BL195" s="17" t="s">
        <v>229</v>
      </c>
      <c r="BM195" s="214" t="s">
        <v>638</v>
      </c>
    </row>
    <row r="196" spans="1:65" s="2" customFormat="1" ht="24" customHeight="1">
      <c r="A196" s="34"/>
      <c r="B196" s="35"/>
      <c r="C196" s="203" t="s">
        <v>439</v>
      </c>
      <c r="D196" s="203" t="s">
        <v>155</v>
      </c>
      <c r="E196" s="204" t="s">
        <v>1737</v>
      </c>
      <c r="F196" s="205" t="s">
        <v>1738</v>
      </c>
      <c r="G196" s="206" t="s">
        <v>431</v>
      </c>
      <c r="H196" s="207">
        <v>1</v>
      </c>
      <c r="I196" s="208"/>
      <c r="J196" s="209">
        <f t="shared" si="20"/>
        <v>0</v>
      </c>
      <c r="K196" s="205" t="s">
        <v>1</v>
      </c>
      <c r="L196" s="39"/>
      <c r="M196" s="210" t="s">
        <v>1</v>
      </c>
      <c r="N196" s="211" t="s">
        <v>40</v>
      </c>
      <c r="O196" s="71"/>
      <c r="P196" s="212">
        <f t="shared" si="21"/>
        <v>0</v>
      </c>
      <c r="Q196" s="212">
        <v>0</v>
      </c>
      <c r="R196" s="212">
        <f t="shared" si="22"/>
        <v>0</v>
      </c>
      <c r="S196" s="212">
        <v>0</v>
      </c>
      <c r="T196" s="213">
        <f t="shared" si="23"/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229</v>
      </c>
      <c r="AT196" s="214" t="s">
        <v>155</v>
      </c>
      <c r="AU196" s="214" t="s">
        <v>85</v>
      </c>
      <c r="AY196" s="17" t="s">
        <v>152</v>
      </c>
      <c r="BE196" s="215">
        <f t="shared" si="24"/>
        <v>0</v>
      </c>
      <c r="BF196" s="215">
        <f t="shared" si="25"/>
        <v>0</v>
      </c>
      <c r="BG196" s="215">
        <f t="shared" si="26"/>
        <v>0</v>
      </c>
      <c r="BH196" s="215">
        <f t="shared" si="27"/>
        <v>0</v>
      </c>
      <c r="BI196" s="215">
        <f t="shared" si="28"/>
        <v>0</v>
      </c>
      <c r="BJ196" s="17" t="s">
        <v>83</v>
      </c>
      <c r="BK196" s="215">
        <f t="shared" si="29"/>
        <v>0</v>
      </c>
      <c r="BL196" s="17" t="s">
        <v>229</v>
      </c>
      <c r="BM196" s="214" t="s">
        <v>660</v>
      </c>
    </row>
    <row r="197" spans="1:65" s="2" customFormat="1" ht="16.5" customHeight="1">
      <c r="A197" s="34"/>
      <c r="B197" s="35"/>
      <c r="C197" s="203" t="s">
        <v>446</v>
      </c>
      <c r="D197" s="203" t="s">
        <v>155</v>
      </c>
      <c r="E197" s="204" t="s">
        <v>1739</v>
      </c>
      <c r="F197" s="205" t="s">
        <v>1740</v>
      </c>
      <c r="G197" s="206" t="s">
        <v>1741</v>
      </c>
      <c r="H197" s="207">
        <v>1</v>
      </c>
      <c r="I197" s="208"/>
      <c r="J197" s="209">
        <f t="shared" si="20"/>
        <v>0</v>
      </c>
      <c r="K197" s="205" t="s">
        <v>1</v>
      </c>
      <c r="L197" s="39"/>
      <c r="M197" s="210" t="s">
        <v>1</v>
      </c>
      <c r="N197" s="211" t="s">
        <v>40</v>
      </c>
      <c r="O197" s="71"/>
      <c r="P197" s="212">
        <f t="shared" si="21"/>
        <v>0</v>
      </c>
      <c r="Q197" s="212">
        <v>0</v>
      </c>
      <c r="R197" s="212">
        <f t="shared" si="22"/>
        <v>0</v>
      </c>
      <c r="S197" s="212">
        <v>0</v>
      </c>
      <c r="T197" s="213">
        <f t="shared" si="23"/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229</v>
      </c>
      <c r="AT197" s="214" t="s">
        <v>155</v>
      </c>
      <c r="AU197" s="214" t="s">
        <v>85</v>
      </c>
      <c r="AY197" s="17" t="s">
        <v>152</v>
      </c>
      <c r="BE197" s="215">
        <f t="shared" si="24"/>
        <v>0</v>
      </c>
      <c r="BF197" s="215">
        <f t="shared" si="25"/>
        <v>0</v>
      </c>
      <c r="BG197" s="215">
        <f t="shared" si="26"/>
        <v>0</v>
      </c>
      <c r="BH197" s="215">
        <f t="shared" si="27"/>
        <v>0</v>
      </c>
      <c r="BI197" s="215">
        <f t="shared" si="28"/>
        <v>0</v>
      </c>
      <c r="BJ197" s="17" t="s">
        <v>83</v>
      </c>
      <c r="BK197" s="215">
        <f t="shared" si="29"/>
        <v>0</v>
      </c>
      <c r="BL197" s="17" t="s">
        <v>229</v>
      </c>
      <c r="BM197" s="214" t="s">
        <v>668</v>
      </c>
    </row>
    <row r="198" spans="1:65" s="2" customFormat="1" ht="16.5" customHeight="1">
      <c r="A198" s="34"/>
      <c r="B198" s="35"/>
      <c r="C198" s="203" t="s">
        <v>451</v>
      </c>
      <c r="D198" s="203" t="s">
        <v>155</v>
      </c>
      <c r="E198" s="204" t="s">
        <v>1742</v>
      </c>
      <c r="F198" s="205" t="s">
        <v>1743</v>
      </c>
      <c r="G198" s="206" t="s">
        <v>1741</v>
      </c>
      <c r="H198" s="207">
        <v>1</v>
      </c>
      <c r="I198" s="208"/>
      <c r="J198" s="209">
        <f t="shared" si="20"/>
        <v>0</v>
      </c>
      <c r="K198" s="205" t="s">
        <v>1</v>
      </c>
      <c r="L198" s="39"/>
      <c r="M198" s="210" t="s">
        <v>1</v>
      </c>
      <c r="N198" s="211" t="s">
        <v>40</v>
      </c>
      <c r="O198" s="71"/>
      <c r="P198" s="212">
        <f t="shared" si="21"/>
        <v>0</v>
      </c>
      <c r="Q198" s="212">
        <v>0</v>
      </c>
      <c r="R198" s="212">
        <f t="shared" si="22"/>
        <v>0</v>
      </c>
      <c r="S198" s="212">
        <v>0</v>
      </c>
      <c r="T198" s="213">
        <f t="shared" si="23"/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229</v>
      </c>
      <c r="AT198" s="214" t="s">
        <v>155</v>
      </c>
      <c r="AU198" s="214" t="s">
        <v>85</v>
      </c>
      <c r="AY198" s="17" t="s">
        <v>152</v>
      </c>
      <c r="BE198" s="215">
        <f t="shared" si="24"/>
        <v>0</v>
      </c>
      <c r="BF198" s="215">
        <f t="shared" si="25"/>
        <v>0</v>
      </c>
      <c r="BG198" s="215">
        <f t="shared" si="26"/>
        <v>0</v>
      </c>
      <c r="BH198" s="215">
        <f t="shared" si="27"/>
        <v>0</v>
      </c>
      <c r="BI198" s="215">
        <f t="shared" si="28"/>
        <v>0</v>
      </c>
      <c r="BJ198" s="17" t="s">
        <v>83</v>
      </c>
      <c r="BK198" s="215">
        <f t="shared" si="29"/>
        <v>0</v>
      </c>
      <c r="BL198" s="17" t="s">
        <v>229</v>
      </c>
      <c r="BM198" s="214" t="s">
        <v>676</v>
      </c>
    </row>
    <row r="199" spans="1:65" s="2" customFormat="1" ht="24" customHeight="1">
      <c r="A199" s="34"/>
      <c r="B199" s="35"/>
      <c r="C199" s="203" t="s">
        <v>457</v>
      </c>
      <c r="D199" s="203" t="s">
        <v>155</v>
      </c>
      <c r="E199" s="204" t="s">
        <v>1744</v>
      </c>
      <c r="F199" s="205" t="s">
        <v>1745</v>
      </c>
      <c r="G199" s="206" t="s">
        <v>361</v>
      </c>
      <c r="H199" s="207">
        <v>0.02</v>
      </c>
      <c r="I199" s="208"/>
      <c r="J199" s="209">
        <f t="shared" si="20"/>
        <v>0</v>
      </c>
      <c r="K199" s="205" t="s">
        <v>1</v>
      </c>
      <c r="L199" s="39"/>
      <c r="M199" s="238" t="s">
        <v>1</v>
      </c>
      <c r="N199" s="239" t="s">
        <v>40</v>
      </c>
      <c r="O199" s="240"/>
      <c r="P199" s="241">
        <f t="shared" si="21"/>
        <v>0</v>
      </c>
      <c r="Q199" s="241">
        <v>0</v>
      </c>
      <c r="R199" s="241">
        <f t="shared" si="22"/>
        <v>0</v>
      </c>
      <c r="S199" s="241">
        <v>0</v>
      </c>
      <c r="T199" s="242">
        <f t="shared" si="23"/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229</v>
      </c>
      <c r="AT199" s="214" t="s">
        <v>155</v>
      </c>
      <c r="AU199" s="214" t="s">
        <v>85</v>
      </c>
      <c r="AY199" s="17" t="s">
        <v>152</v>
      </c>
      <c r="BE199" s="215">
        <f t="shared" si="24"/>
        <v>0</v>
      </c>
      <c r="BF199" s="215">
        <f t="shared" si="25"/>
        <v>0</v>
      </c>
      <c r="BG199" s="215">
        <f t="shared" si="26"/>
        <v>0</v>
      </c>
      <c r="BH199" s="215">
        <f t="shared" si="27"/>
        <v>0</v>
      </c>
      <c r="BI199" s="215">
        <f t="shared" si="28"/>
        <v>0</v>
      </c>
      <c r="BJ199" s="17" t="s">
        <v>83</v>
      </c>
      <c r="BK199" s="215">
        <f t="shared" si="29"/>
        <v>0</v>
      </c>
      <c r="BL199" s="17" t="s">
        <v>229</v>
      </c>
      <c r="BM199" s="214" t="s">
        <v>686</v>
      </c>
    </row>
    <row r="200" spans="1:65" s="2" customFormat="1" ht="6.95" customHeight="1">
      <c r="A200" s="34"/>
      <c r="B200" s="54"/>
      <c r="C200" s="55"/>
      <c r="D200" s="55"/>
      <c r="E200" s="55"/>
      <c r="F200" s="55"/>
      <c r="G200" s="55"/>
      <c r="H200" s="55"/>
      <c r="I200" s="152"/>
      <c r="J200" s="55"/>
      <c r="K200" s="55"/>
      <c r="L200" s="39"/>
      <c r="M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</sheetData>
  <sheetProtection algorithmName="SHA-512" hashValue="x5SHc/v/yE+xh+tT2wwTht5W68j269e9QECO2ogl6chHgFkcjpbe0tK+giiIm8JZRY6MRlWGt0HzBHYjIfuTMw==" saltValue="Y9Oh/YEQlr9a/A/fpjjAdSrrdkO6UsEIZa2j4/Yyiyvw4x4PgOFLoGJQqI03tsWXkPos+7DO/mc3QSE7qkA+2Q==" spinCount="100000" sheet="1" objects="1" scenarios="1" formatColumns="0" formatRows="0" autoFilter="0"/>
  <autoFilter ref="C123:K199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112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1746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 xml:space="preserve">Brněnské komunikace a. s  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tr">
        <f>IF('Rekapitulace stavby'!E17="","",'Rekapitulace stavby'!E17)</f>
        <v>PK OSSENDORF s.r.o.</v>
      </c>
      <c r="F21" s="34"/>
      <c r="G21" s="34"/>
      <c r="H21" s="34"/>
      <c r="I21" s="117" t="s">
        <v>27</v>
      </c>
      <c r="J21" s="116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>PK OSSENDORF s.r.o.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ROUND((SUM(BE121:BE164)),  2)</f>
        <v>0</v>
      </c>
      <c r="G33" s="34"/>
      <c r="H33" s="34"/>
      <c r="I33" s="131">
        <v>0.21</v>
      </c>
      <c r="J33" s="130">
        <f>ROUND(((SUM(BE121:BE164))*I33),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ROUND((SUM(BF121:BF164)),  2)</f>
        <v>0</v>
      </c>
      <c r="G34" s="34"/>
      <c r="H34" s="34"/>
      <c r="I34" s="131">
        <v>0.15</v>
      </c>
      <c r="J34" s="130">
        <f>ROUND(((SUM(BF121:BF164))*I34),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ROUND((SUM(BG121:BG164)),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ROUND((SUM(BH121:BH164)),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ROUND((SUM(BI121:BI164)),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401 - SO 401 Přípojka NN - závlahový systém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J122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240</v>
      </c>
      <c r="E98" s="171"/>
      <c r="F98" s="171"/>
      <c r="G98" s="171"/>
      <c r="H98" s="171"/>
      <c r="I98" s="172"/>
      <c r="J98" s="173">
        <f>J123</f>
        <v>0</v>
      </c>
      <c r="K98" s="169"/>
      <c r="L98" s="174"/>
    </row>
    <row r="99" spans="1:31" s="9" customFormat="1" ht="24.95" hidden="1" customHeight="1">
      <c r="B99" s="161"/>
      <c r="C99" s="162"/>
      <c r="D99" s="163" t="s">
        <v>1315</v>
      </c>
      <c r="E99" s="164"/>
      <c r="F99" s="164"/>
      <c r="G99" s="164"/>
      <c r="H99" s="164"/>
      <c r="I99" s="165"/>
      <c r="J99" s="166">
        <f>J128</f>
        <v>0</v>
      </c>
      <c r="K99" s="162"/>
      <c r="L99" s="167"/>
    </row>
    <row r="100" spans="1:31" s="10" customFormat="1" ht="19.899999999999999" hidden="1" customHeight="1">
      <c r="B100" s="168"/>
      <c r="C100" s="169"/>
      <c r="D100" s="170" t="s">
        <v>1747</v>
      </c>
      <c r="E100" s="171"/>
      <c r="F100" s="171"/>
      <c r="G100" s="171"/>
      <c r="H100" s="171"/>
      <c r="I100" s="172"/>
      <c r="J100" s="173">
        <f>J129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1316</v>
      </c>
      <c r="E101" s="171"/>
      <c r="F101" s="171"/>
      <c r="G101" s="171"/>
      <c r="H101" s="171"/>
      <c r="I101" s="172"/>
      <c r="J101" s="173">
        <f>J144</f>
        <v>0</v>
      </c>
      <c r="K101" s="169"/>
      <c r="L101" s="174"/>
    </row>
    <row r="102" spans="1:31" s="2" customFormat="1" ht="21.75" hidden="1" customHeight="1">
      <c r="A102" s="34"/>
      <c r="B102" s="35"/>
      <c r="C102" s="36"/>
      <c r="D102" s="36"/>
      <c r="E102" s="36"/>
      <c r="F102" s="36"/>
      <c r="G102" s="36"/>
      <c r="H102" s="36"/>
      <c r="I102" s="115"/>
      <c r="J102" s="36"/>
      <c r="K102" s="36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s="2" customFormat="1" ht="6.95" hidden="1" customHeight="1">
      <c r="A103" s="34"/>
      <c r="B103" s="54"/>
      <c r="C103" s="55"/>
      <c r="D103" s="55"/>
      <c r="E103" s="55"/>
      <c r="F103" s="55"/>
      <c r="G103" s="55"/>
      <c r="H103" s="55"/>
      <c r="I103" s="152"/>
      <c r="J103" s="55"/>
      <c r="K103" s="55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ht="11.25" hidden="1"/>
    <row r="105" spans="1:31" ht="11.25" hidden="1"/>
    <row r="106" spans="1:31" ht="11.25" hidden="1"/>
    <row r="107" spans="1:31" s="2" customFormat="1" ht="6.95" customHeight="1">
      <c r="A107" s="34"/>
      <c r="B107" s="56"/>
      <c r="C107" s="57"/>
      <c r="D107" s="57"/>
      <c r="E107" s="57"/>
      <c r="F107" s="57"/>
      <c r="G107" s="57"/>
      <c r="H107" s="57"/>
      <c r="I107" s="155"/>
      <c r="J107" s="57"/>
      <c r="K107" s="57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24.95" customHeight="1">
      <c r="A108" s="34"/>
      <c r="B108" s="35"/>
      <c r="C108" s="23" t="s">
        <v>136</v>
      </c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35"/>
      <c r="C109" s="36"/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2" customHeight="1">
      <c r="A110" s="34"/>
      <c r="B110" s="35"/>
      <c r="C110" s="29" t="s">
        <v>16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6.5" customHeight="1">
      <c r="A111" s="34"/>
      <c r="B111" s="35"/>
      <c r="C111" s="36"/>
      <c r="D111" s="36"/>
      <c r="E111" s="317" t="str">
        <f>E7</f>
        <v>2018-310 RK Krkoškova</v>
      </c>
      <c r="F111" s="318"/>
      <c r="G111" s="318"/>
      <c r="H111" s="318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123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289" t="str">
        <f>E9</f>
        <v>SO 401 - SO 401 Přípojka NN - závlahový systém</v>
      </c>
      <c r="F113" s="319"/>
      <c r="G113" s="319"/>
      <c r="H113" s="319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20</v>
      </c>
      <c r="D115" s="36"/>
      <c r="E115" s="36"/>
      <c r="F115" s="27" t="str">
        <f>F12</f>
        <v xml:space="preserve"> </v>
      </c>
      <c r="G115" s="36"/>
      <c r="H115" s="36"/>
      <c r="I115" s="117" t="s">
        <v>22</v>
      </c>
      <c r="J115" s="66" t="str">
        <f>IF(J12="","",J12)</f>
        <v>18.6.2019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7.95" customHeight="1">
      <c r="A117" s="34"/>
      <c r="B117" s="35"/>
      <c r="C117" s="29" t="s">
        <v>24</v>
      </c>
      <c r="D117" s="36"/>
      <c r="E117" s="36"/>
      <c r="F117" s="27" t="str">
        <f>E15</f>
        <v xml:space="preserve">Brněnské komunikace a. s  </v>
      </c>
      <c r="G117" s="36"/>
      <c r="H117" s="36"/>
      <c r="I117" s="117" t="s">
        <v>30</v>
      </c>
      <c r="J117" s="32" t="str">
        <f>E21</f>
        <v>PK OSSENDORF s.r.o.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27.95" customHeight="1">
      <c r="A118" s="34"/>
      <c r="B118" s="35"/>
      <c r="C118" s="29" t="s">
        <v>28</v>
      </c>
      <c r="D118" s="36"/>
      <c r="E118" s="36"/>
      <c r="F118" s="27" t="str">
        <f>IF(E18="","",E18)</f>
        <v>Vyplň údaj</v>
      </c>
      <c r="G118" s="36"/>
      <c r="H118" s="36"/>
      <c r="I118" s="117" t="s">
        <v>33</v>
      </c>
      <c r="J118" s="32" t="str">
        <f>E24</f>
        <v>PK OSSENDORF s.r.o.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0.3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11" customFormat="1" ht="29.25" customHeight="1">
      <c r="A120" s="175"/>
      <c r="B120" s="176"/>
      <c r="C120" s="177" t="s">
        <v>137</v>
      </c>
      <c r="D120" s="178" t="s">
        <v>60</v>
      </c>
      <c r="E120" s="178" t="s">
        <v>56</v>
      </c>
      <c r="F120" s="178" t="s">
        <v>57</v>
      </c>
      <c r="G120" s="178" t="s">
        <v>138</v>
      </c>
      <c r="H120" s="178" t="s">
        <v>139</v>
      </c>
      <c r="I120" s="179" t="s">
        <v>140</v>
      </c>
      <c r="J120" s="178" t="s">
        <v>127</v>
      </c>
      <c r="K120" s="180" t="s">
        <v>141</v>
      </c>
      <c r="L120" s="181"/>
      <c r="M120" s="75" t="s">
        <v>1</v>
      </c>
      <c r="N120" s="76" t="s">
        <v>39</v>
      </c>
      <c r="O120" s="76" t="s">
        <v>142</v>
      </c>
      <c r="P120" s="76" t="s">
        <v>143</v>
      </c>
      <c r="Q120" s="76" t="s">
        <v>144</v>
      </c>
      <c r="R120" s="76" t="s">
        <v>145</v>
      </c>
      <c r="S120" s="76" t="s">
        <v>146</v>
      </c>
      <c r="T120" s="77" t="s">
        <v>147</v>
      </c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</row>
    <row r="121" spans="1:65" s="2" customFormat="1" ht="22.9" customHeight="1">
      <c r="A121" s="34"/>
      <c r="B121" s="35"/>
      <c r="C121" s="82" t="s">
        <v>148</v>
      </c>
      <c r="D121" s="36"/>
      <c r="E121" s="36"/>
      <c r="F121" s="36"/>
      <c r="G121" s="36"/>
      <c r="H121" s="36"/>
      <c r="I121" s="115"/>
      <c r="J121" s="182">
        <f>BK121</f>
        <v>0</v>
      </c>
      <c r="K121" s="36"/>
      <c r="L121" s="39"/>
      <c r="M121" s="78"/>
      <c r="N121" s="183"/>
      <c r="O121" s="79"/>
      <c r="P121" s="184">
        <f>P122+P128</f>
        <v>0</v>
      </c>
      <c r="Q121" s="79"/>
      <c r="R121" s="184">
        <f>R122+R128</f>
        <v>0</v>
      </c>
      <c r="S121" s="79"/>
      <c r="T121" s="185">
        <f>T122+T128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74</v>
      </c>
      <c r="AU121" s="17" t="s">
        <v>129</v>
      </c>
      <c r="BK121" s="186">
        <f>BK122+BK128</f>
        <v>0</v>
      </c>
    </row>
    <row r="122" spans="1:65" s="12" customFormat="1" ht="25.9" customHeight="1">
      <c r="B122" s="187"/>
      <c r="C122" s="188"/>
      <c r="D122" s="189" t="s">
        <v>74</v>
      </c>
      <c r="E122" s="190" t="s">
        <v>242</v>
      </c>
      <c r="F122" s="190" t="s">
        <v>243</v>
      </c>
      <c r="G122" s="188"/>
      <c r="H122" s="188"/>
      <c r="I122" s="191"/>
      <c r="J122" s="192">
        <f>BK122</f>
        <v>0</v>
      </c>
      <c r="K122" s="188"/>
      <c r="L122" s="193"/>
      <c r="M122" s="194"/>
      <c r="N122" s="195"/>
      <c r="O122" s="195"/>
      <c r="P122" s="196">
        <f>P123</f>
        <v>0</v>
      </c>
      <c r="Q122" s="195"/>
      <c r="R122" s="196">
        <f>R123</f>
        <v>0</v>
      </c>
      <c r="S122" s="195"/>
      <c r="T122" s="197">
        <f>T123</f>
        <v>0</v>
      </c>
      <c r="AR122" s="198" t="s">
        <v>83</v>
      </c>
      <c r="AT122" s="199" t="s">
        <v>74</v>
      </c>
      <c r="AU122" s="199" t="s">
        <v>75</v>
      </c>
      <c r="AY122" s="198" t="s">
        <v>152</v>
      </c>
      <c r="BK122" s="200">
        <f>BK123</f>
        <v>0</v>
      </c>
    </row>
    <row r="123" spans="1:65" s="12" customFormat="1" ht="22.9" customHeight="1">
      <c r="B123" s="187"/>
      <c r="C123" s="188"/>
      <c r="D123" s="189" t="s">
        <v>74</v>
      </c>
      <c r="E123" s="201" t="s">
        <v>778</v>
      </c>
      <c r="F123" s="201" t="s">
        <v>779</v>
      </c>
      <c r="G123" s="188"/>
      <c r="H123" s="188"/>
      <c r="I123" s="191"/>
      <c r="J123" s="202">
        <f>BK123</f>
        <v>0</v>
      </c>
      <c r="K123" s="188"/>
      <c r="L123" s="193"/>
      <c r="M123" s="194"/>
      <c r="N123" s="195"/>
      <c r="O123" s="195"/>
      <c r="P123" s="196">
        <f>SUM(P124:P127)</f>
        <v>0</v>
      </c>
      <c r="Q123" s="195"/>
      <c r="R123" s="196">
        <f>SUM(R124:R127)</f>
        <v>0</v>
      </c>
      <c r="S123" s="195"/>
      <c r="T123" s="197">
        <f>SUM(T124:T127)</f>
        <v>0</v>
      </c>
      <c r="AR123" s="198" t="s">
        <v>83</v>
      </c>
      <c r="AT123" s="199" t="s">
        <v>74</v>
      </c>
      <c r="AU123" s="199" t="s">
        <v>83</v>
      </c>
      <c r="AY123" s="198" t="s">
        <v>152</v>
      </c>
      <c r="BK123" s="200">
        <f>SUM(BK124:BK127)</f>
        <v>0</v>
      </c>
    </row>
    <row r="124" spans="1:65" s="2" customFormat="1" ht="36" customHeight="1">
      <c r="A124" s="34"/>
      <c r="B124" s="35"/>
      <c r="C124" s="203" t="s">
        <v>83</v>
      </c>
      <c r="D124" s="203" t="s">
        <v>155</v>
      </c>
      <c r="E124" s="204" t="s">
        <v>377</v>
      </c>
      <c r="F124" s="205" t="s">
        <v>1748</v>
      </c>
      <c r="G124" s="206" t="s">
        <v>361</v>
      </c>
      <c r="H124" s="207">
        <v>0.54</v>
      </c>
      <c r="I124" s="208"/>
      <c r="J124" s="209">
        <f>ROUND(I124*H124,2)</f>
        <v>0</v>
      </c>
      <c r="K124" s="205" t="s">
        <v>1</v>
      </c>
      <c r="L124" s="39"/>
      <c r="M124" s="210" t="s">
        <v>1</v>
      </c>
      <c r="N124" s="211" t="s">
        <v>40</v>
      </c>
      <c r="O124" s="71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172</v>
      </c>
      <c r="AT124" s="214" t="s">
        <v>155</v>
      </c>
      <c r="AU124" s="214" t="s">
        <v>85</v>
      </c>
      <c r="AY124" s="17" t="s">
        <v>152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83</v>
      </c>
      <c r="BK124" s="215">
        <f>ROUND(I124*H124,2)</f>
        <v>0</v>
      </c>
      <c r="BL124" s="17" t="s">
        <v>172</v>
      </c>
      <c r="BM124" s="214" t="s">
        <v>85</v>
      </c>
    </row>
    <row r="125" spans="1:65" s="2" customFormat="1" ht="36" customHeight="1">
      <c r="A125" s="34"/>
      <c r="B125" s="35"/>
      <c r="C125" s="203" t="s">
        <v>85</v>
      </c>
      <c r="D125" s="203" t="s">
        <v>155</v>
      </c>
      <c r="E125" s="204" t="s">
        <v>1749</v>
      </c>
      <c r="F125" s="205" t="s">
        <v>1750</v>
      </c>
      <c r="G125" s="206" t="s">
        <v>361</v>
      </c>
      <c r="H125" s="207">
        <v>6.87</v>
      </c>
      <c r="I125" s="208"/>
      <c r="J125" s="209">
        <f>ROUND(I125*H125,2)</f>
        <v>0</v>
      </c>
      <c r="K125" s="205" t="s">
        <v>1</v>
      </c>
      <c r="L125" s="39"/>
      <c r="M125" s="210" t="s">
        <v>1</v>
      </c>
      <c r="N125" s="211" t="s">
        <v>40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172</v>
      </c>
      <c r="AT125" s="214" t="s">
        <v>155</v>
      </c>
      <c r="AU125" s="214" t="s">
        <v>85</v>
      </c>
      <c r="AY125" s="17" t="s">
        <v>152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83</v>
      </c>
      <c r="BK125" s="215">
        <f>ROUND(I125*H125,2)</f>
        <v>0</v>
      </c>
      <c r="BL125" s="17" t="s">
        <v>172</v>
      </c>
      <c r="BM125" s="214" t="s">
        <v>172</v>
      </c>
    </row>
    <row r="126" spans="1:65" s="2" customFormat="1" ht="24" customHeight="1">
      <c r="A126" s="34"/>
      <c r="B126" s="35"/>
      <c r="C126" s="203" t="s">
        <v>168</v>
      </c>
      <c r="D126" s="203" t="s">
        <v>155</v>
      </c>
      <c r="E126" s="204" t="s">
        <v>1751</v>
      </c>
      <c r="F126" s="205" t="s">
        <v>1752</v>
      </c>
      <c r="G126" s="206" t="s">
        <v>361</v>
      </c>
      <c r="H126" s="207">
        <v>7.41</v>
      </c>
      <c r="I126" s="208"/>
      <c r="J126" s="209">
        <f>ROUND(I126*H126,2)</f>
        <v>0</v>
      </c>
      <c r="K126" s="205" t="s">
        <v>1</v>
      </c>
      <c r="L126" s="39"/>
      <c r="M126" s="210" t="s">
        <v>1</v>
      </c>
      <c r="N126" s="211" t="s">
        <v>40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172</v>
      </c>
      <c r="AT126" s="214" t="s">
        <v>155</v>
      </c>
      <c r="AU126" s="214" t="s">
        <v>85</v>
      </c>
      <c r="AY126" s="17" t="s">
        <v>152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83</v>
      </c>
      <c r="BK126" s="215">
        <f>ROUND(I126*H126,2)</f>
        <v>0</v>
      </c>
      <c r="BL126" s="17" t="s">
        <v>172</v>
      </c>
      <c r="BM126" s="214" t="s">
        <v>182</v>
      </c>
    </row>
    <row r="127" spans="1:65" s="2" customFormat="1" ht="36" customHeight="1">
      <c r="A127" s="34"/>
      <c r="B127" s="35"/>
      <c r="C127" s="203" t="s">
        <v>172</v>
      </c>
      <c r="D127" s="203" t="s">
        <v>155</v>
      </c>
      <c r="E127" s="204" t="s">
        <v>1753</v>
      </c>
      <c r="F127" s="205" t="s">
        <v>1754</v>
      </c>
      <c r="G127" s="206" t="s">
        <v>361</v>
      </c>
      <c r="H127" s="207">
        <v>74.099999999999994</v>
      </c>
      <c r="I127" s="208"/>
      <c r="J127" s="209">
        <f>ROUND(I127*H127,2)</f>
        <v>0</v>
      </c>
      <c r="K127" s="205" t="s">
        <v>1</v>
      </c>
      <c r="L127" s="39"/>
      <c r="M127" s="210" t="s">
        <v>1</v>
      </c>
      <c r="N127" s="211" t="s">
        <v>40</v>
      </c>
      <c r="O127" s="71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172</v>
      </c>
      <c r="AT127" s="214" t="s">
        <v>155</v>
      </c>
      <c r="AU127" s="214" t="s">
        <v>85</v>
      </c>
      <c r="AY127" s="17" t="s">
        <v>152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83</v>
      </c>
      <c r="BK127" s="215">
        <f>ROUND(I127*H127,2)</f>
        <v>0</v>
      </c>
      <c r="BL127" s="17" t="s">
        <v>172</v>
      </c>
      <c r="BM127" s="214" t="s">
        <v>193</v>
      </c>
    </row>
    <row r="128" spans="1:65" s="12" customFormat="1" ht="25.9" customHeight="1">
      <c r="B128" s="187"/>
      <c r="C128" s="188"/>
      <c r="D128" s="189" t="s">
        <v>74</v>
      </c>
      <c r="E128" s="190" t="s">
        <v>371</v>
      </c>
      <c r="F128" s="190" t="s">
        <v>1474</v>
      </c>
      <c r="G128" s="188"/>
      <c r="H128" s="188"/>
      <c r="I128" s="191"/>
      <c r="J128" s="192">
        <f>BK128</f>
        <v>0</v>
      </c>
      <c r="K128" s="188"/>
      <c r="L128" s="193"/>
      <c r="M128" s="194"/>
      <c r="N128" s="195"/>
      <c r="O128" s="195"/>
      <c r="P128" s="196">
        <f>P129+P144</f>
        <v>0</v>
      </c>
      <c r="Q128" s="195"/>
      <c r="R128" s="196">
        <f>R129+R144</f>
        <v>0</v>
      </c>
      <c r="S128" s="195"/>
      <c r="T128" s="197">
        <f>T129+T144</f>
        <v>0</v>
      </c>
      <c r="AR128" s="198" t="s">
        <v>168</v>
      </c>
      <c r="AT128" s="199" t="s">
        <v>74</v>
      </c>
      <c r="AU128" s="199" t="s">
        <v>75</v>
      </c>
      <c r="AY128" s="198" t="s">
        <v>152</v>
      </c>
      <c r="BK128" s="200">
        <f>BK129+BK144</f>
        <v>0</v>
      </c>
    </row>
    <row r="129" spans="1:65" s="12" customFormat="1" ht="22.9" customHeight="1">
      <c r="B129" s="187"/>
      <c r="C129" s="188"/>
      <c r="D129" s="189" t="s">
        <v>74</v>
      </c>
      <c r="E129" s="201" t="s">
        <v>1755</v>
      </c>
      <c r="F129" s="201" t="s">
        <v>1756</v>
      </c>
      <c r="G129" s="188"/>
      <c r="H129" s="188"/>
      <c r="I129" s="191"/>
      <c r="J129" s="202">
        <f>BK129</f>
        <v>0</v>
      </c>
      <c r="K129" s="188"/>
      <c r="L129" s="193"/>
      <c r="M129" s="194"/>
      <c r="N129" s="195"/>
      <c r="O129" s="195"/>
      <c r="P129" s="196">
        <f>SUM(P130:P143)</f>
        <v>0</v>
      </c>
      <c r="Q129" s="195"/>
      <c r="R129" s="196">
        <f>SUM(R130:R143)</f>
        <v>0</v>
      </c>
      <c r="S129" s="195"/>
      <c r="T129" s="197">
        <f>SUM(T130:T143)</f>
        <v>0</v>
      </c>
      <c r="AR129" s="198" t="s">
        <v>168</v>
      </c>
      <c r="AT129" s="199" t="s">
        <v>74</v>
      </c>
      <c r="AU129" s="199" t="s">
        <v>83</v>
      </c>
      <c r="AY129" s="198" t="s">
        <v>152</v>
      </c>
      <c r="BK129" s="200">
        <f>SUM(BK130:BK143)</f>
        <v>0</v>
      </c>
    </row>
    <row r="130" spans="1:65" s="2" customFormat="1" ht="48" customHeight="1">
      <c r="A130" s="34"/>
      <c r="B130" s="35"/>
      <c r="C130" s="203" t="s">
        <v>151</v>
      </c>
      <c r="D130" s="203" t="s">
        <v>155</v>
      </c>
      <c r="E130" s="204" t="s">
        <v>1757</v>
      </c>
      <c r="F130" s="205" t="s">
        <v>1758</v>
      </c>
      <c r="G130" s="206" t="s">
        <v>431</v>
      </c>
      <c r="H130" s="207">
        <v>2</v>
      </c>
      <c r="I130" s="208"/>
      <c r="J130" s="209">
        <f t="shared" ref="J130:J143" si="0">ROUND(I130*H130,2)</f>
        <v>0</v>
      </c>
      <c r="K130" s="205" t="s">
        <v>1</v>
      </c>
      <c r="L130" s="39"/>
      <c r="M130" s="210" t="s">
        <v>1</v>
      </c>
      <c r="N130" s="211" t="s">
        <v>40</v>
      </c>
      <c r="O130" s="71"/>
      <c r="P130" s="212">
        <f t="shared" ref="P130:P143" si="1">O130*H130</f>
        <v>0</v>
      </c>
      <c r="Q130" s="212">
        <v>0</v>
      </c>
      <c r="R130" s="212">
        <f t="shared" ref="R130:R143" si="2">Q130*H130</f>
        <v>0</v>
      </c>
      <c r="S130" s="212">
        <v>0</v>
      </c>
      <c r="T130" s="213">
        <f t="shared" ref="T130:T143" si="3"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571</v>
      </c>
      <c r="AT130" s="214" t="s">
        <v>155</v>
      </c>
      <c r="AU130" s="214" t="s">
        <v>85</v>
      </c>
      <c r="AY130" s="17" t="s">
        <v>152</v>
      </c>
      <c r="BE130" s="215">
        <f t="shared" ref="BE130:BE143" si="4">IF(N130="základní",J130,0)</f>
        <v>0</v>
      </c>
      <c r="BF130" s="215">
        <f t="shared" ref="BF130:BF143" si="5">IF(N130="snížená",J130,0)</f>
        <v>0</v>
      </c>
      <c r="BG130" s="215">
        <f t="shared" ref="BG130:BG143" si="6">IF(N130="zákl. přenesená",J130,0)</f>
        <v>0</v>
      </c>
      <c r="BH130" s="215">
        <f t="shared" ref="BH130:BH143" si="7">IF(N130="sníž. přenesená",J130,0)</f>
        <v>0</v>
      </c>
      <c r="BI130" s="215">
        <f t="shared" ref="BI130:BI143" si="8">IF(N130="nulová",J130,0)</f>
        <v>0</v>
      </c>
      <c r="BJ130" s="17" t="s">
        <v>83</v>
      </c>
      <c r="BK130" s="215">
        <f t="shared" ref="BK130:BK143" si="9">ROUND(I130*H130,2)</f>
        <v>0</v>
      </c>
      <c r="BL130" s="17" t="s">
        <v>571</v>
      </c>
      <c r="BM130" s="214" t="s">
        <v>202</v>
      </c>
    </row>
    <row r="131" spans="1:65" s="2" customFormat="1" ht="48" customHeight="1">
      <c r="A131" s="34"/>
      <c r="B131" s="35"/>
      <c r="C131" s="203" t="s">
        <v>182</v>
      </c>
      <c r="D131" s="203" t="s">
        <v>155</v>
      </c>
      <c r="E131" s="204" t="s">
        <v>1759</v>
      </c>
      <c r="F131" s="205" t="s">
        <v>1760</v>
      </c>
      <c r="G131" s="206" t="s">
        <v>431</v>
      </c>
      <c r="H131" s="207">
        <v>2</v>
      </c>
      <c r="I131" s="208"/>
      <c r="J131" s="209">
        <f t="shared" si="0"/>
        <v>0</v>
      </c>
      <c r="K131" s="205" t="s">
        <v>1</v>
      </c>
      <c r="L131" s="39"/>
      <c r="M131" s="210" t="s">
        <v>1</v>
      </c>
      <c r="N131" s="211" t="s">
        <v>40</v>
      </c>
      <c r="O131" s="71"/>
      <c r="P131" s="212">
        <f t="shared" si="1"/>
        <v>0</v>
      </c>
      <c r="Q131" s="212">
        <v>0</v>
      </c>
      <c r="R131" s="212">
        <f t="shared" si="2"/>
        <v>0</v>
      </c>
      <c r="S131" s="212">
        <v>0</v>
      </c>
      <c r="T131" s="213">
        <f t="shared" si="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571</v>
      </c>
      <c r="AT131" s="214" t="s">
        <v>155</v>
      </c>
      <c r="AU131" s="214" t="s">
        <v>85</v>
      </c>
      <c r="AY131" s="17" t="s">
        <v>152</v>
      </c>
      <c r="BE131" s="215">
        <f t="shared" si="4"/>
        <v>0</v>
      </c>
      <c r="BF131" s="215">
        <f t="shared" si="5"/>
        <v>0</v>
      </c>
      <c r="BG131" s="215">
        <f t="shared" si="6"/>
        <v>0</v>
      </c>
      <c r="BH131" s="215">
        <f t="shared" si="7"/>
        <v>0</v>
      </c>
      <c r="BI131" s="215">
        <f t="shared" si="8"/>
        <v>0</v>
      </c>
      <c r="BJ131" s="17" t="s">
        <v>83</v>
      </c>
      <c r="BK131" s="215">
        <f t="shared" si="9"/>
        <v>0</v>
      </c>
      <c r="BL131" s="17" t="s">
        <v>571</v>
      </c>
      <c r="BM131" s="214" t="s">
        <v>216</v>
      </c>
    </row>
    <row r="132" spans="1:65" s="2" customFormat="1" ht="48" customHeight="1">
      <c r="A132" s="34"/>
      <c r="B132" s="35"/>
      <c r="C132" s="203" t="s">
        <v>189</v>
      </c>
      <c r="D132" s="203" t="s">
        <v>155</v>
      </c>
      <c r="E132" s="204" t="s">
        <v>1761</v>
      </c>
      <c r="F132" s="205" t="s">
        <v>1762</v>
      </c>
      <c r="G132" s="206" t="s">
        <v>261</v>
      </c>
      <c r="H132" s="207">
        <v>20</v>
      </c>
      <c r="I132" s="208"/>
      <c r="J132" s="209">
        <f t="shared" si="0"/>
        <v>0</v>
      </c>
      <c r="K132" s="205" t="s">
        <v>1</v>
      </c>
      <c r="L132" s="39"/>
      <c r="M132" s="210" t="s">
        <v>1</v>
      </c>
      <c r="N132" s="211" t="s">
        <v>40</v>
      </c>
      <c r="O132" s="71"/>
      <c r="P132" s="212">
        <f t="shared" si="1"/>
        <v>0</v>
      </c>
      <c r="Q132" s="212">
        <v>0</v>
      </c>
      <c r="R132" s="212">
        <f t="shared" si="2"/>
        <v>0</v>
      </c>
      <c r="S132" s="212">
        <v>0</v>
      </c>
      <c r="T132" s="213">
        <f t="shared" si="3"/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571</v>
      </c>
      <c r="AT132" s="214" t="s">
        <v>155</v>
      </c>
      <c r="AU132" s="214" t="s">
        <v>85</v>
      </c>
      <c r="AY132" s="17" t="s">
        <v>152</v>
      </c>
      <c r="BE132" s="215">
        <f t="shared" si="4"/>
        <v>0</v>
      </c>
      <c r="BF132" s="215">
        <f t="shared" si="5"/>
        <v>0</v>
      </c>
      <c r="BG132" s="215">
        <f t="shared" si="6"/>
        <v>0</v>
      </c>
      <c r="BH132" s="215">
        <f t="shared" si="7"/>
        <v>0</v>
      </c>
      <c r="BI132" s="215">
        <f t="shared" si="8"/>
        <v>0</v>
      </c>
      <c r="BJ132" s="17" t="s">
        <v>83</v>
      </c>
      <c r="BK132" s="215">
        <f t="shared" si="9"/>
        <v>0</v>
      </c>
      <c r="BL132" s="17" t="s">
        <v>571</v>
      </c>
      <c r="BM132" s="214" t="s">
        <v>223</v>
      </c>
    </row>
    <row r="133" spans="1:65" s="2" customFormat="1" ht="16.5" customHeight="1">
      <c r="A133" s="34"/>
      <c r="B133" s="35"/>
      <c r="C133" s="254" t="s">
        <v>193</v>
      </c>
      <c r="D133" s="254" t="s">
        <v>371</v>
      </c>
      <c r="E133" s="255" t="s">
        <v>1763</v>
      </c>
      <c r="F133" s="256" t="s">
        <v>1764</v>
      </c>
      <c r="G133" s="257" t="s">
        <v>1765</v>
      </c>
      <c r="H133" s="258">
        <v>18.399999999999999</v>
      </c>
      <c r="I133" s="259"/>
      <c r="J133" s="260">
        <f t="shared" si="0"/>
        <v>0</v>
      </c>
      <c r="K133" s="256" t="s">
        <v>1</v>
      </c>
      <c r="L133" s="261"/>
      <c r="M133" s="262" t="s">
        <v>1</v>
      </c>
      <c r="N133" s="263" t="s">
        <v>40</v>
      </c>
      <c r="O133" s="71"/>
      <c r="P133" s="212">
        <f t="shared" si="1"/>
        <v>0</v>
      </c>
      <c r="Q133" s="212">
        <v>0</v>
      </c>
      <c r="R133" s="212">
        <f t="shared" si="2"/>
        <v>0</v>
      </c>
      <c r="S133" s="212">
        <v>0</v>
      </c>
      <c r="T133" s="213">
        <f t="shared" si="3"/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1766</v>
      </c>
      <c r="AT133" s="214" t="s">
        <v>371</v>
      </c>
      <c r="AU133" s="214" t="s">
        <v>85</v>
      </c>
      <c r="AY133" s="17" t="s">
        <v>152</v>
      </c>
      <c r="BE133" s="215">
        <f t="shared" si="4"/>
        <v>0</v>
      </c>
      <c r="BF133" s="215">
        <f t="shared" si="5"/>
        <v>0</v>
      </c>
      <c r="BG133" s="215">
        <f t="shared" si="6"/>
        <v>0</v>
      </c>
      <c r="BH133" s="215">
        <f t="shared" si="7"/>
        <v>0</v>
      </c>
      <c r="BI133" s="215">
        <f t="shared" si="8"/>
        <v>0</v>
      </c>
      <c r="BJ133" s="17" t="s">
        <v>83</v>
      </c>
      <c r="BK133" s="215">
        <f t="shared" si="9"/>
        <v>0</v>
      </c>
      <c r="BL133" s="17" t="s">
        <v>571</v>
      </c>
      <c r="BM133" s="214" t="s">
        <v>229</v>
      </c>
    </row>
    <row r="134" spans="1:65" s="2" customFormat="1" ht="48" customHeight="1">
      <c r="A134" s="34"/>
      <c r="B134" s="35"/>
      <c r="C134" s="203" t="s">
        <v>197</v>
      </c>
      <c r="D134" s="203" t="s">
        <v>155</v>
      </c>
      <c r="E134" s="204" t="s">
        <v>1767</v>
      </c>
      <c r="F134" s="205" t="s">
        <v>1768</v>
      </c>
      <c r="G134" s="206" t="s">
        <v>261</v>
      </c>
      <c r="H134" s="207">
        <v>8</v>
      </c>
      <c r="I134" s="208"/>
      <c r="J134" s="209">
        <f t="shared" si="0"/>
        <v>0</v>
      </c>
      <c r="K134" s="205" t="s">
        <v>1</v>
      </c>
      <c r="L134" s="39"/>
      <c r="M134" s="210" t="s">
        <v>1</v>
      </c>
      <c r="N134" s="211" t="s">
        <v>40</v>
      </c>
      <c r="O134" s="71"/>
      <c r="P134" s="212">
        <f t="shared" si="1"/>
        <v>0</v>
      </c>
      <c r="Q134" s="212">
        <v>0</v>
      </c>
      <c r="R134" s="212">
        <f t="shared" si="2"/>
        <v>0</v>
      </c>
      <c r="S134" s="212">
        <v>0</v>
      </c>
      <c r="T134" s="213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571</v>
      </c>
      <c r="AT134" s="214" t="s">
        <v>155</v>
      </c>
      <c r="AU134" s="214" t="s">
        <v>85</v>
      </c>
      <c r="AY134" s="17" t="s">
        <v>152</v>
      </c>
      <c r="BE134" s="215">
        <f t="shared" si="4"/>
        <v>0</v>
      </c>
      <c r="BF134" s="215">
        <f t="shared" si="5"/>
        <v>0</v>
      </c>
      <c r="BG134" s="215">
        <f t="shared" si="6"/>
        <v>0</v>
      </c>
      <c r="BH134" s="215">
        <f t="shared" si="7"/>
        <v>0</v>
      </c>
      <c r="BI134" s="215">
        <f t="shared" si="8"/>
        <v>0</v>
      </c>
      <c r="BJ134" s="17" t="s">
        <v>83</v>
      </c>
      <c r="BK134" s="215">
        <f t="shared" si="9"/>
        <v>0</v>
      </c>
      <c r="BL134" s="17" t="s">
        <v>571</v>
      </c>
      <c r="BM134" s="214" t="s">
        <v>320</v>
      </c>
    </row>
    <row r="135" spans="1:65" s="2" customFormat="1" ht="16.5" customHeight="1">
      <c r="A135" s="34"/>
      <c r="B135" s="35"/>
      <c r="C135" s="254" t="s">
        <v>202</v>
      </c>
      <c r="D135" s="254" t="s">
        <v>371</v>
      </c>
      <c r="E135" s="255" t="s">
        <v>1769</v>
      </c>
      <c r="F135" s="256" t="s">
        <v>1770</v>
      </c>
      <c r="G135" s="257" t="s">
        <v>261</v>
      </c>
      <c r="H135" s="258">
        <v>8</v>
      </c>
      <c r="I135" s="259"/>
      <c r="J135" s="260">
        <f t="shared" si="0"/>
        <v>0</v>
      </c>
      <c r="K135" s="256" t="s">
        <v>1</v>
      </c>
      <c r="L135" s="261"/>
      <c r="M135" s="262" t="s">
        <v>1</v>
      </c>
      <c r="N135" s="263" t="s">
        <v>40</v>
      </c>
      <c r="O135" s="71"/>
      <c r="P135" s="212">
        <f t="shared" si="1"/>
        <v>0</v>
      </c>
      <c r="Q135" s="212">
        <v>0</v>
      </c>
      <c r="R135" s="212">
        <f t="shared" si="2"/>
        <v>0</v>
      </c>
      <c r="S135" s="212">
        <v>0</v>
      </c>
      <c r="T135" s="213">
        <f t="shared" si="3"/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1766</v>
      </c>
      <c r="AT135" s="214" t="s">
        <v>371</v>
      </c>
      <c r="AU135" s="214" t="s">
        <v>85</v>
      </c>
      <c r="AY135" s="17" t="s">
        <v>152</v>
      </c>
      <c r="BE135" s="215">
        <f t="shared" si="4"/>
        <v>0</v>
      </c>
      <c r="BF135" s="215">
        <f t="shared" si="5"/>
        <v>0</v>
      </c>
      <c r="BG135" s="215">
        <f t="shared" si="6"/>
        <v>0</v>
      </c>
      <c r="BH135" s="215">
        <f t="shared" si="7"/>
        <v>0</v>
      </c>
      <c r="BI135" s="215">
        <f t="shared" si="8"/>
        <v>0</v>
      </c>
      <c r="BJ135" s="17" t="s">
        <v>83</v>
      </c>
      <c r="BK135" s="215">
        <f t="shared" si="9"/>
        <v>0</v>
      </c>
      <c r="BL135" s="17" t="s">
        <v>571</v>
      </c>
      <c r="BM135" s="214" t="s">
        <v>330</v>
      </c>
    </row>
    <row r="136" spans="1:65" s="2" customFormat="1" ht="48" customHeight="1">
      <c r="A136" s="34"/>
      <c r="B136" s="35"/>
      <c r="C136" s="203" t="s">
        <v>212</v>
      </c>
      <c r="D136" s="203" t="s">
        <v>155</v>
      </c>
      <c r="E136" s="204" t="s">
        <v>1771</v>
      </c>
      <c r="F136" s="205" t="s">
        <v>1772</v>
      </c>
      <c r="G136" s="206" t="s">
        <v>261</v>
      </c>
      <c r="H136" s="207">
        <v>28</v>
      </c>
      <c r="I136" s="208"/>
      <c r="J136" s="209">
        <f t="shared" si="0"/>
        <v>0</v>
      </c>
      <c r="K136" s="205" t="s">
        <v>1</v>
      </c>
      <c r="L136" s="39"/>
      <c r="M136" s="210" t="s">
        <v>1</v>
      </c>
      <c r="N136" s="211" t="s">
        <v>40</v>
      </c>
      <c r="O136" s="71"/>
      <c r="P136" s="212">
        <f t="shared" si="1"/>
        <v>0</v>
      </c>
      <c r="Q136" s="212">
        <v>0</v>
      </c>
      <c r="R136" s="212">
        <f t="shared" si="2"/>
        <v>0</v>
      </c>
      <c r="S136" s="212">
        <v>0</v>
      </c>
      <c r="T136" s="213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571</v>
      </c>
      <c r="AT136" s="214" t="s">
        <v>155</v>
      </c>
      <c r="AU136" s="214" t="s">
        <v>85</v>
      </c>
      <c r="AY136" s="17" t="s">
        <v>152</v>
      </c>
      <c r="BE136" s="215">
        <f t="shared" si="4"/>
        <v>0</v>
      </c>
      <c r="BF136" s="215">
        <f t="shared" si="5"/>
        <v>0</v>
      </c>
      <c r="BG136" s="215">
        <f t="shared" si="6"/>
        <v>0</v>
      </c>
      <c r="BH136" s="215">
        <f t="shared" si="7"/>
        <v>0</v>
      </c>
      <c r="BI136" s="215">
        <f t="shared" si="8"/>
        <v>0</v>
      </c>
      <c r="BJ136" s="17" t="s">
        <v>83</v>
      </c>
      <c r="BK136" s="215">
        <f t="shared" si="9"/>
        <v>0</v>
      </c>
      <c r="BL136" s="17" t="s">
        <v>571</v>
      </c>
      <c r="BM136" s="214" t="s">
        <v>339</v>
      </c>
    </row>
    <row r="137" spans="1:65" s="2" customFormat="1" ht="16.5" customHeight="1">
      <c r="A137" s="34"/>
      <c r="B137" s="35"/>
      <c r="C137" s="254" t="s">
        <v>216</v>
      </c>
      <c r="D137" s="254" t="s">
        <v>371</v>
      </c>
      <c r="E137" s="255" t="s">
        <v>1773</v>
      </c>
      <c r="F137" s="256" t="s">
        <v>1774</v>
      </c>
      <c r="G137" s="257" t="s">
        <v>261</v>
      </c>
      <c r="H137" s="258">
        <v>28</v>
      </c>
      <c r="I137" s="259"/>
      <c r="J137" s="260">
        <f t="shared" si="0"/>
        <v>0</v>
      </c>
      <c r="K137" s="256" t="s">
        <v>1</v>
      </c>
      <c r="L137" s="261"/>
      <c r="M137" s="262" t="s">
        <v>1</v>
      </c>
      <c r="N137" s="263" t="s">
        <v>40</v>
      </c>
      <c r="O137" s="71"/>
      <c r="P137" s="212">
        <f t="shared" si="1"/>
        <v>0</v>
      </c>
      <c r="Q137" s="212">
        <v>0</v>
      </c>
      <c r="R137" s="212">
        <f t="shared" si="2"/>
        <v>0</v>
      </c>
      <c r="S137" s="212">
        <v>0</v>
      </c>
      <c r="T137" s="213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1766</v>
      </c>
      <c r="AT137" s="214" t="s">
        <v>371</v>
      </c>
      <c r="AU137" s="214" t="s">
        <v>85</v>
      </c>
      <c r="AY137" s="17" t="s">
        <v>152</v>
      </c>
      <c r="BE137" s="215">
        <f t="shared" si="4"/>
        <v>0</v>
      </c>
      <c r="BF137" s="215">
        <f t="shared" si="5"/>
        <v>0</v>
      </c>
      <c r="BG137" s="215">
        <f t="shared" si="6"/>
        <v>0</v>
      </c>
      <c r="BH137" s="215">
        <f t="shared" si="7"/>
        <v>0</v>
      </c>
      <c r="BI137" s="215">
        <f t="shared" si="8"/>
        <v>0</v>
      </c>
      <c r="BJ137" s="17" t="s">
        <v>83</v>
      </c>
      <c r="BK137" s="215">
        <f t="shared" si="9"/>
        <v>0</v>
      </c>
      <c r="BL137" s="17" t="s">
        <v>571</v>
      </c>
      <c r="BM137" s="214" t="s">
        <v>349</v>
      </c>
    </row>
    <row r="138" spans="1:65" s="2" customFormat="1" ht="36" customHeight="1">
      <c r="A138" s="34"/>
      <c r="B138" s="35"/>
      <c r="C138" s="203" t="s">
        <v>219</v>
      </c>
      <c r="D138" s="203" t="s">
        <v>155</v>
      </c>
      <c r="E138" s="204" t="s">
        <v>1775</v>
      </c>
      <c r="F138" s="205" t="s">
        <v>1776</v>
      </c>
      <c r="G138" s="206" t="s">
        <v>431</v>
      </c>
      <c r="H138" s="207">
        <v>1</v>
      </c>
      <c r="I138" s="208"/>
      <c r="J138" s="209">
        <f t="shared" si="0"/>
        <v>0</v>
      </c>
      <c r="K138" s="205" t="s">
        <v>1</v>
      </c>
      <c r="L138" s="39"/>
      <c r="M138" s="210" t="s">
        <v>1</v>
      </c>
      <c r="N138" s="211" t="s">
        <v>40</v>
      </c>
      <c r="O138" s="71"/>
      <c r="P138" s="212">
        <f t="shared" si="1"/>
        <v>0</v>
      </c>
      <c r="Q138" s="212">
        <v>0</v>
      </c>
      <c r="R138" s="212">
        <f t="shared" si="2"/>
        <v>0</v>
      </c>
      <c r="S138" s="212">
        <v>0</v>
      </c>
      <c r="T138" s="213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571</v>
      </c>
      <c r="AT138" s="214" t="s">
        <v>155</v>
      </c>
      <c r="AU138" s="214" t="s">
        <v>85</v>
      </c>
      <c r="AY138" s="17" t="s">
        <v>152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7" t="s">
        <v>83</v>
      </c>
      <c r="BK138" s="215">
        <f t="shared" si="9"/>
        <v>0</v>
      </c>
      <c r="BL138" s="17" t="s">
        <v>571</v>
      </c>
      <c r="BM138" s="214" t="s">
        <v>358</v>
      </c>
    </row>
    <row r="139" spans="1:65" s="2" customFormat="1" ht="24" customHeight="1">
      <c r="A139" s="34"/>
      <c r="B139" s="35"/>
      <c r="C139" s="254" t="s">
        <v>223</v>
      </c>
      <c r="D139" s="254" t="s">
        <v>371</v>
      </c>
      <c r="E139" s="255" t="s">
        <v>1777</v>
      </c>
      <c r="F139" s="256" t="s">
        <v>1778</v>
      </c>
      <c r="G139" s="257" t="s">
        <v>431</v>
      </c>
      <c r="H139" s="258">
        <v>1</v>
      </c>
      <c r="I139" s="259"/>
      <c r="J139" s="260">
        <f t="shared" si="0"/>
        <v>0</v>
      </c>
      <c r="K139" s="256" t="s">
        <v>1</v>
      </c>
      <c r="L139" s="261"/>
      <c r="M139" s="262" t="s">
        <v>1</v>
      </c>
      <c r="N139" s="263" t="s">
        <v>40</v>
      </c>
      <c r="O139" s="71"/>
      <c r="P139" s="212">
        <f t="shared" si="1"/>
        <v>0</v>
      </c>
      <c r="Q139" s="212">
        <v>0</v>
      </c>
      <c r="R139" s="212">
        <f t="shared" si="2"/>
        <v>0</v>
      </c>
      <c r="S139" s="212">
        <v>0</v>
      </c>
      <c r="T139" s="213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1766</v>
      </c>
      <c r="AT139" s="214" t="s">
        <v>371</v>
      </c>
      <c r="AU139" s="214" t="s">
        <v>85</v>
      </c>
      <c r="AY139" s="17" t="s">
        <v>152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7" t="s">
        <v>83</v>
      </c>
      <c r="BK139" s="215">
        <f t="shared" si="9"/>
        <v>0</v>
      </c>
      <c r="BL139" s="17" t="s">
        <v>571</v>
      </c>
      <c r="BM139" s="214" t="s">
        <v>370</v>
      </c>
    </row>
    <row r="140" spans="1:65" s="2" customFormat="1" ht="24" customHeight="1">
      <c r="A140" s="34"/>
      <c r="B140" s="35"/>
      <c r="C140" s="203" t="s">
        <v>8</v>
      </c>
      <c r="D140" s="203" t="s">
        <v>155</v>
      </c>
      <c r="E140" s="204" t="s">
        <v>1779</v>
      </c>
      <c r="F140" s="205" t="s">
        <v>1780</v>
      </c>
      <c r="G140" s="206" t="s">
        <v>431</v>
      </c>
      <c r="H140" s="207">
        <v>1</v>
      </c>
      <c r="I140" s="208"/>
      <c r="J140" s="209">
        <f t="shared" si="0"/>
        <v>0</v>
      </c>
      <c r="K140" s="205" t="s">
        <v>1</v>
      </c>
      <c r="L140" s="39"/>
      <c r="M140" s="210" t="s">
        <v>1</v>
      </c>
      <c r="N140" s="211" t="s">
        <v>40</v>
      </c>
      <c r="O140" s="71"/>
      <c r="P140" s="212">
        <f t="shared" si="1"/>
        <v>0</v>
      </c>
      <c r="Q140" s="212">
        <v>0</v>
      </c>
      <c r="R140" s="212">
        <f t="shared" si="2"/>
        <v>0</v>
      </c>
      <c r="S140" s="212">
        <v>0</v>
      </c>
      <c r="T140" s="213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571</v>
      </c>
      <c r="AT140" s="214" t="s">
        <v>155</v>
      </c>
      <c r="AU140" s="214" t="s">
        <v>85</v>
      </c>
      <c r="AY140" s="17" t="s">
        <v>152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7" t="s">
        <v>83</v>
      </c>
      <c r="BK140" s="215">
        <f t="shared" si="9"/>
        <v>0</v>
      </c>
      <c r="BL140" s="17" t="s">
        <v>571</v>
      </c>
      <c r="BM140" s="214" t="s">
        <v>381</v>
      </c>
    </row>
    <row r="141" spans="1:65" s="2" customFormat="1" ht="16.5" customHeight="1">
      <c r="A141" s="34"/>
      <c r="B141" s="35"/>
      <c r="C141" s="254" t="s">
        <v>229</v>
      </c>
      <c r="D141" s="254" t="s">
        <v>371</v>
      </c>
      <c r="E141" s="255" t="s">
        <v>1781</v>
      </c>
      <c r="F141" s="256" t="s">
        <v>1782</v>
      </c>
      <c r="G141" s="257" t="s">
        <v>431</v>
      </c>
      <c r="H141" s="258">
        <v>1</v>
      </c>
      <c r="I141" s="259"/>
      <c r="J141" s="260">
        <f t="shared" si="0"/>
        <v>0</v>
      </c>
      <c r="K141" s="256" t="s">
        <v>1</v>
      </c>
      <c r="L141" s="261"/>
      <c r="M141" s="262" t="s">
        <v>1</v>
      </c>
      <c r="N141" s="263" t="s">
        <v>40</v>
      </c>
      <c r="O141" s="71"/>
      <c r="P141" s="212">
        <f t="shared" si="1"/>
        <v>0</v>
      </c>
      <c r="Q141" s="212">
        <v>0</v>
      </c>
      <c r="R141" s="212">
        <f t="shared" si="2"/>
        <v>0</v>
      </c>
      <c r="S141" s="212">
        <v>0</v>
      </c>
      <c r="T141" s="213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1766</v>
      </c>
      <c r="AT141" s="214" t="s">
        <v>371</v>
      </c>
      <c r="AU141" s="214" t="s">
        <v>85</v>
      </c>
      <c r="AY141" s="17" t="s">
        <v>152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7" t="s">
        <v>83</v>
      </c>
      <c r="BK141" s="215">
        <f t="shared" si="9"/>
        <v>0</v>
      </c>
      <c r="BL141" s="17" t="s">
        <v>571</v>
      </c>
      <c r="BM141" s="214" t="s">
        <v>395</v>
      </c>
    </row>
    <row r="142" spans="1:65" s="2" customFormat="1" ht="24" customHeight="1">
      <c r="A142" s="34"/>
      <c r="B142" s="35"/>
      <c r="C142" s="203" t="s">
        <v>316</v>
      </c>
      <c r="D142" s="203" t="s">
        <v>155</v>
      </c>
      <c r="E142" s="204" t="s">
        <v>1783</v>
      </c>
      <c r="F142" s="205" t="s">
        <v>1784</v>
      </c>
      <c r="G142" s="206" t="s">
        <v>431</v>
      </c>
      <c r="H142" s="207">
        <v>1</v>
      </c>
      <c r="I142" s="208"/>
      <c r="J142" s="209">
        <f t="shared" si="0"/>
        <v>0</v>
      </c>
      <c r="K142" s="205" t="s">
        <v>1</v>
      </c>
      <c r="L142" s="39"/>
      <c r="M142" s="210" t="s">
        <v>1</v>
      </c>
      <c r="N142" s="211" t="s">
        <v>40</v>
      </c>
      <c r="O142" s="71"/>
      <c r="P142" s="212">
        <f t="shared" si="1"/>
        <v>0</v>
      </c>
      <c r="Q142" s="212">
        <v>0</v>
      </c>
      <c r="R142" s="212">
        <f t="shared" si="2"/>
        <v>0</v>
      </c>
      <c r="S142" s="212">
        <v>0</v>
      </c>
      <c r="T142" s="213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571</v>
      </c>
      <c r="AT142" s="214" t="s">
        <v>155</v>
      </c>
      <c r="AU142" s="214" t="s">
        <v>85</v>
      </c>
      <c r="AY142" s="17" t="s">
        <v>152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7" t="s">
        <v>83</v>
      </c>
      <c r="BK142" s="215">
        <f t="shared" si="9"/>
        <v>0</v>
      </c>
      <c r="BL142" s="17" t="s">
        <v>571</v>
      </c>
      <c r="BM142" s="214" t="s">
        <v>405</v>
      </c>
    </row>
    <row r="143" spans="1:65" s="2" customFormat="1" ht="48" customHeight="1">
      <c r="A143" s="34"/>
      <c r="B143" s="35"/>
      <c r="C143" s="203" t="s">
        <v>320</v>
      </c>
      <c r="D143" s="203" t="s">
        <v>155</v>
      </c>
      <c r="E143" s="204" t="s">
        <v>1785</v>
      </c>
      <c r="F143" s="205" t="s">
        <v>1786</v>
      </c>
      <c r="G143" s="206" t="s">
        <v>431</v>
      </c>
      <c r="H143" s="207">
        <v>1</v>
      </c>
      <c r="I143" s="208"/>
      <c r="J143" s="209">
        <f t="shared" si="0"/>
        <v>0</v>
      </c>
      <c r="K143" s="205" t="s">
        <v>1</v>
      </c>
      <c r="L143" s="39"/>
      <c r="M143" s="210" t="s">
        <v>1</v>
      </c>
      <c r="N143" s="211" t="s">
        <v>40</v>
      </c>
      <c r="O143" s="71"/>
      <c r="P143" s="212">
        <f t="shared" si="1"/>
        <v>0</v>
      </c>
      <c r="Q143" s="212">
        <v>0</v>
      </c>
      <c r="R143" s="212">
        <f t="shared" si="2"/>
        <v>0</v>
      </c>
      <c r="S143" s="212">
        <v>0</v>
      </c>
      <c r="T143" s="213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571</v>
      </c>
      <c r="AT143" s="214" t="s">
        <v>155</v>
      </c>
      <c r="AU143" s="214" t="s">
        <v>85</v>
      </c>
      <c r="AY143" s="17" t="s">
        <v>152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7" t="s">
        <v>83</v>
      </c>
      <c r="BK143" s="215">
        <f t="shared" si="9"/>
        <v>0</v>
      </c>
      <c r="BL143" s="17" t="s">
        <v>571</v>
      </c>
      <c r="BM143" s="214" t="s">
        <v>416</v>
      </c>
    </row>
    <row r="144" spans="1:65" s="12" customFormat="1" ht="22.9" customHeight="1">
      <c r="B144" s="187"/>
      <c r="C144" s="188"/>
      <c r="D144" s="189" t="s">
        <v>74</v>
      </c>
      <c r="E144" s="201" t="s">
        <v>1475</v>
      </c>
      <c r="F144" s="201" t="s">
        <v>1476</v>
      </c>
      <c r="G144" s="188"/>
      <c r="H144" s="188"/>
      <c r="I144" s="191"/>
      <c r="J144" s="202">
        <f>BK144</f>
        <v>0</v>
      </c>
      <c r="K144" s="188"/>
      <c r="L144" s="193"/>
      <c r="M144" s="194"/>
      <c r="N144" s="195"/>
      <c r="O144" s="195"/>
      <c r="P144" s="196">
        <f>SUM(P145:P164)</f>
        <v>0</v>
      </c>
      <c r="Q144" s="195"/>
      <c r="R144" s="196">
        <f>SUM(R145:R164)</f>
        <v>0</v>
      </c>
      <c r="S144" s="195"/>
      <c r="T144" s="197">
        <f>SUM(T145:T164)</f>
        <v>0</v>
      </c>
      <c r="AR144" s="198" t="s">
        <v>168</v>
      </c>
      <c r="AT144" s="199" t="s">
        <v>74</v>
      </c>
      <c r="AU144" s="199" t="s">
        <v>83</v>
      </c>
      <c r="AY144" s="198" t="s">
        <v>152</v>
      </c>
      <c r="BK144" s="200">
        <f>SUM(BK145:BK164)</f>
        <v>0</v>
      </c>
    </row>
    <row r="145" spans="1:65" s="2" customFormat="1" ht="16.5" customHeight="1">
      <c r="A145" s="34"/>
      <c r="B145" s="35"/>
      <c r="C145" s="203" t="s">
        <v>326</v>
      </c>
      <c r="D145" s="203" t="s">
        <v>155</v>
      </c>
      <c r="E145" s="204" t="s">
        <v>1787</v>
      </c>
      <c r="F145" s="205" t="s">
        <v>1788</v>
      </c>
      <c r="G145" s="206" t="s">
        <v>431</v>
      </c>
      <c r="H145" s="207">
        <v>1</v>
      </c>
      <c r="I145" s="208"/>
      <c r="J145" s="209">
        <f t="shared" ref="J145:J164" si="10">ROUND(I145*H145,2)</f>
        <v>0</v>
      </c>
      <c r="K145" s="205" t="s">
        <v>1</v>
      </c>
      <c r="L145" s="39"/>
      <c r="M145" s="210" t="s">
        <v>1</v>
      </c>
      <c r="N145" s="211" t="s">
        <v>40</v>
      </c>
      <c r="O145" s="71"/>
      <c r="P145" s="212">
        <f t="shared" ref="P145:P164" si="11">O145*H145</f>
        <v>0</v>
      </c>
      <c r="Q145" s="212">
        <v>0</v>
      </c>
      <c r="R145" s="212">
        <f t="shared" ref="R145:R164" si="12">Q145*H145</f>
        <v>0</v>
      </c>
      <c r="S145" s="212">
        <v>0</v>
      </c>
      <c r="T145" s="213">
        <f t="shared" ref="T145:T164" si="13"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571</v>
      </c>
      <c r="AT145" s="214" t="s">
        <v>155</v>
      </c>
      <c r="AU145" s="214" t="s">
        <v>85</v>
      </c>
      <c r="AY145" s="17" t="s">
        <v>152</v>
      </c>
      <c r="BE145" s="215">
        <f t="shared" ref="BE145:BE164" si="14">IF(N145="základní",J145,0)</f>
        <v>0</v>
      </c>
      <c r="BF145" s="215">
        <f t="shared" ref="BF145:BF164" si="15">IF(N145="snížená",J145,0)</f>
        <v>0</v>
      </c>
      <c r="BG145" s="215">
        <f t="shared" ref="BG145:BG164" si="16">IF(N145="zákl. přenesená",J145,0)</f>
        <v>0</v>
      </c>
      <c r="BH145" s="215">
        <f t="shared" ref="BH145:BH164" si="17">IF(N145="sníž. přenesená",J145,0)</f>
        <v>0</v>
      </c>
      <c r="BI145" s="215">
        <f t="shared" ref="BI145:BI164" si="18">IF(N145="nulová",J145,0)</f>
        <v>0</v>
      </c>
      <c r="BJ145" s="17" t="s">
        <v>83</v>
      </c>
      <c r="BK145" s="215">
        <f t="shared" ref="BK145:BK164" si="19">ROUND(I145*H145,2)</f>
        <v>0</v>
      </c>
      <c r="BL145" s="17" t="s">
        <v>571</v>
      </c>
      <c r="BM145" s="214" t="s">
        <v>428</v>
      </c>
    </row>
    <row r="146" spans="1:65" s="2" customFormat="1" ht="24" customHeight="1">
      <c r="A146" s="34"/>
      <c r="B146" s="35"/>
      <c r="C146" s="203" t="s">
        <v>330</v>
      </c>
      <c r="D146" s="203" t="s">
        <v>155</v>
      </c>
      <c r="E146" s="204" t="s">
        <v>1789</v>
      </c>
      <c r="F146" s="205" t="s">
        <v>1790</v>
      </c>
      <c r="G146" s="206" t="s">
        <v>431</v>
      </c>
      <c r="H146" s="207">
        <v>1</v>
      </c>
      <c r="I146" s="208"/>
      <c r="J146" s="209">
        <f t="shared" si="10"/>
        <v>0</v>
      </c>
      <c r="K146" s="205" t="s">
        <v>1</v>
      </c>
      <c r="L146" s="39"/>
      <c r="M146" s="210" t="s">
        <v>1</v>
      </c>
      <c r="N146" s="211" t="s">
        <v>40</v>
      </c>
      <c r="O146" s="71"/>
      <c r="P146" s="212">
        <f t="shared" si="11"/>
        <v>0</v>
      </c>
      <c r="Q146" s="212">
        <v>0</v>
      </c>
      <c r="R146" s="212">
        <f t="shared" si="12"/>
        <v>0</v>
      </c>
      <c r="S146" s="212">
        <v>0</v>
      </c>
      <c r="T146" s="213">
        <f t="shared" si="13"/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571</v>
      </c>
      <c r="AT146" s="214" t="s">
        <v>155</v>
      </c>
      <c r="AU146" s="214" t="s">
        <v>85</v>
      </c>
      <c r="AY146" s="17" t="s">
        <v>152</v>
      </c>
      <c r="BE146" s="215">
        <f t="shared" si="14"/>
        <v>0</v>
      </c>
      <c r="BF146" s="215">
        <f t="shared" si="15"/>
        <v>0</v>
      </c>
      <c r="BG146" s="215">
        <f t="shared" si="16"/>
        <v>0</v>
      </c>
      <c r="BH146" s="215">
        <f t="shared" si="17"/>
        <v>0</v>
      </c>
      <c r="BI146" s="215">
        <f t="shared" si="18"/>
        <v>0</v>
      </c>
      <c r="BJ146" s="17" t="s">
        <v>83</v>
      </c>
      <c r="BK146" s="215">
        <f t="shared" si="19"/>
        <v>0</v>
      </c>
      <c r="BL146" s="17" t="s">
        <v>571</v>
      </c>
      <c r="BM146" s="214" t="s">
        <v>439</v>
      </c>
    </row>
    <row r="147" spans="1:65" s="2" customFormat="1" ht="60" customHeight="1">
      <c r="A147" s="34"/>
      <c r="B147" s="35"/>
      <c r="C147" s="203" t="s">
        <v>7</v>
      </c>
      <c r="D147" s="203" t="s">
        <v>155</v>
      </c>
      <c r="E147" s="204" t="s">
        <v>1791</v>
      </c>
      <c r="F147" s="205" t="s">
        <v>1792</v>
      </c>
      <c r="G147" s="206" t="s">
        <v>247</v>
      </c>
      <c r="H147" s="207">
        <v>15.4</v>
      </c>
      <c r="I147" s="208"/>
      <c r="J147" s="209">
        <f t="shared" si="10"/>
        <v>0</v>
      </c>
      <c r="K147" s="205" t="s">
        <v>1</v>
      </c>
      <c r="L147" s="39"/>
      <c r="M147" s="210" t="s">
        <v>1</v>
      </c>
      <c r="N147" s="211" t="s">
        <v>40</v>
      </c>
      <c r="O147" s="71"/>
      <c r="P147" s="212">
        <f t="shared" si="11"/>
        <v>0</v>
      </c>
      <c r="Q147" s="212">
        <v>0</v>
      </c>
      <c r="R147" s="212">
        <f t="shared" si="12"/>
        <v>0</v>
      </c>
      <c r="S147" s="212">
        <v>0</v>
      </c>
      <c r="T147" s="213">
        <f t="shared" si="13"/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571</v>
      </c>
      <c r="AT147" s="214" t="s">
        <v>155</v>
      </c>
      <c r="AU147" s="214" t="s">
        <v>85</v>
      </c>
      <c r="AY147" s="17" t="s">
        <v>152</v>
      </c>
      <c r="BE147" s="215">
        <f t="shared" si="14"/>
        <v>0</v>
      </c>
      <c r="BF147" s="215">
        <f t="shared" si="15"/>
        <v>0</v>
      </c>
      <c r="BG147" s="215">
        <f t="shared" si="16"/>
        <v>0</v>
      </c>
      <c r="BH147" s="215">
        <f t="shared" si="17"/>
        <v>0</v>
      </c>
      <c r="BI147" s="215">
        <f t="shared" si="18"/>
        <v>0</v>
      </c>
      <c r="BJ147" s="17" t="s">
        <v>83</v>
      </c>
      <c r="BK147" s="215">
        <f t="shared" si="19"/>
        <v>0</v>
      </c>
      <c r="BL147" s="17" t="s">
        <v>571</v>
      </c>
      <c r="BM147" s="214" t="s">
        <v>451</v>
      </c>
    </row>
    <row r="148" spans="1:65" s="2" customFormat="1" ht="24" customHeight="1">
      <c r="A148" s="34"/>
      <c r="B148" s="35"/>
      <c r="C148" s="203" t="s">
        <v>339</v>
      </c>
      <c r="D148" s="203" t="s">
        <v>155</v>
      </c>
      <c r="E148" s="204" t="s">
        <v>1793</v>
      </c>
      <c r="F148" s="205" t="s">
        <v>1794</v>
      </c>
      <c r="G148" s="206" t="s">
        <v>280</v>
      </c>
      <c r="H148" s="207">
        <v>0.27</v>
      </c>
      <c r="I148" s="208"/>
      <c r="J148" s="209">
        <f t="shared" si="10"/>
        <v>0</v>
      </c>
      <c r="K148" s="205" t="s">
        <v>1</v>
      </c>
      <c r="L148" s="39"/>
      <c r="M148" s="210" t="s">
        <v>1</v>
      </c>
      <c r="N148" s="211" t="s">
        <v>40</v>
      </c>
      <c r="O148" s="71"/>
      <c r="P148" s="212">
        <f t="shared" si="11"/>
        <v>0</v>
      </c>
      <c r="Q148" s="212">
        <v>0</v>
      </c>
      <c r="R148" s="212">
        <f t="shared" si="12"/>
        <v>0</v>
      </c>
      <c r="S148" s="212">
        <v>0</v>
      </c>
      <c r="T148" s="213">
        <f t="shared" si="13"/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571</v>
      </c>
      <c r="AT148" s="214" t="s">
        <v>155</v>
      </c>
      <c r="AU148" s="214" t="s">
        <v>85</v>
      </c>
      <c r="AY148" s="17" t="s">
        <v>152</v>
      </c>
      <c r="BE148" s="215">
        <f t="shared" si="14"/>
        <v>0</v>
      </c>
      <c r="BF148" s="215">
        <f t="shared" si="15"/>
        <v>0</v>
      </c>
      <c r="BG148" s="215">
        <f t="shared" si="16"/>
        <v>0</v>
      </c>
      <c r="BH148" s="215">
        <f t="shared" si="17"/>
        <v>0</v>
      </c>
      <c r="BI148" s="215">
        <f t="shared" si="18"/>
        <v>0</v>
      </c>
      <c r="BJ148" s="17" t="s">
        <v>83</v>
      </c>
      <c r="BK148" s="215">
        <f t="shared" si="19"/>
        <v>0</v>
      </c>
      <c r="BL148" s="17" t="s">
        <v>571</v>
      </c>
      <c r="BM148" s="214" t="s">
        <v>464</v>
      </c>
    </row>
    <row r="149" spans="1:65" s="2" customFormat="1" ht="60" customHeight="1">
      <c r="A149" s="34"/>
      <c r="B149" s="35"/>
      <c r="C149" s="203" t="s">
        <v>344</v>
      </c>
      <c r="D149" s="203" t="s">
        <v>155</v>
      </c>
      <c r="E149" s="204" t="s">
        <v>1795</v>
      </c>
      <c r="F149" s="205" t="s">
        <v>1796</v>
      </c>
      <c r="G149" s="206" t="s">
        <v>261</v>
      </c>
      <c r="H149" s="207">
        <v>14</v>
      </c>
      <c r="I149" s="208"/>
      <c r="J149" s="209">
        <f t="shared" si="10"/>
        <v>0</v>
      </c>
      <c r="K149" s="205" t="s">
        <v>1</v>
      </c>
      <c r="L149" s="39"/>
      <c r="M149" s="210" t="s">
        <v>1</v>
      </c>
      <c r="N149" s="211" t="s">
        <v>40</v>
      </c>
      <c r="O149" s="71"/>
      <c r="P149" s="212">
        <f t="shared" si="11"/>
        <v>0</v>
      </c>
      <c r="Q149" s="212">
        <v>0</v>
      </c>
      <c r="R149" s="212">
        <f t="shared" si="12"/>
        <v>0</v>
      </c>
      <c r="S149" s="212">
        <v>0</v>
      </c>
      <c r="T149" s="213">
        <f t="shared" si="1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571</v>
      </c>
      <c r="AT149" s="214" t="s">
        <v>155</v>
      </c>
      <c r="AU149" s="214" t="s">
        <v>85</v>
      </c>
      <c r="AY149" s="17" t="s">
        <v>152</v>
      </c>
      <c r="BE149" s="215">
        <f t="shared" si="14"/>
        <v>0</v>
      </c>
      <c r="BF149" s="215">
        <f t="shared" si="15"/>
        <v>0</v>
      </c>
      <c r="BG149" s="215">
        <f t="shared" si="16"/>
        <v>0</v>
      </c>
      <c r="BH149" s="215">
        <f t="shared" si="17"/>
        <v>0</v>
      </c>
      <c r="BI149" s="215">
        <f t="shared" si="18"/>
        <v>0</v>
      </c>
      <c r="BJ149" s="17" t="s">
        <v>83</v>
      </c>
      <c r="BK149" s="215">
        <f t="shared" si="19"/>
        <v>0</v>
      </c>
      <c r="BL149" s="17" t="s">
        <v>571</v>
      </c>
      <c r="BM149" s="214" t="s">
        <v>477</v>
      </c>
    </row>
    <row r="150" spans="1:65" s="2" customFormat="1" ht="60" customHeight="1">
      <c r="A150" s="34"/>
      <c r="B150" s="35"/>
      <c r="C150" s="203" t="s">
        <v>349</v>
      </c>
      <c r="D150" s="203" t="s">
        <v>155</v>
      </c>
      <c r="E150" s="204" t="s">
        <v>1797</v>
      </c>
      <c r="F150" s="205" t="s">
        <v>1798</v>
      </c>
      <c r="G150" s="206" t="s">
        <v>261</v>
      </c>
      <c r="H150" s="207">
        <v>5</v>
      </c>
      <c r="I150" s="208"/>
      <c r="J150" s="209">
        <f t="shared" si="10"/>
        <v>0</v>
      </c>
      <c r="K150" s="205" t="s">
        <v>1</v>
      </c>
      <c r="L150" s="39"/>
      <c r="M150" s="210" t="s">
        <v>1</v>
      </c>
      <c r="N150" s="211" t="s">
        <v>40</v>
      </c>
      <c r="O150" s="71"/>
      <c r="P150" s="212">
        <f t="shared" si="11"/>
        <v>0</v>
      </c>
      <c r="Q150" s="212">
        <v>0</v>
      </c>
      <c r="R150" s="212">
        <f t="shared" si="12"/>
        <v>0</v>
      </c>
      <c r="S150" s="212">
        <v>0</v>
      </c>
      <c r="T150" s="213">
        <f t="shared" si="1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571</v>
      </c>
      <c r="AT150" s="214" t="s">
        <v>155</v>
      </c>
      <c r="AU150" s="214" t="s">
        <v>85</v>
      </c>
      <c r="AY150" s="17" t="s">
        <v>152</v>
      </c>
      <c r="BE150" s="215">
        <f t="shared" si="14"/>
        <v>0</v>
      </c>
      <c r="BF150" s="215">
        <f t="shared" si="15"/>
        <v>0</v>
      </c>
      <c r="BG150" s="215">
        <f t="shared" si="16"/>
        <v>0</v>
      </c>
      <c r="BH150" s="215">
        <f t="shared" si="17"/>
        <v>0</v>
      </c>
      <c r="BI150" s="215">
        <f t="shared" si="18"/>
        <v>0</v>
      </c>
      <c r="BJ150" s="17" t="s">
        <v>83</v>
      </c>
      <c r="BK150" s="215">
        <f t="shared" si="19"/>
        <v>0</v>
      </c>
      <c r="BL150" s="17" t="s">
        <v>571</v>
      </c>
      <c r="BM150" s="214" t="s">
        <v>487</v>
      </c>
    </row>
    <row r="151" spans="1:65" s="2" customFormat="1" ht="60" customHeight="1">
      <c r="A151" s="34"/>
      <c r="B151" s="35"/>
      <c r="C151" s="203" t="s">
        <v>353</v>
      </c>
      <c r="D151" s="203" t="s">
        <v>155</v>
      </c>
      <c r="E151" s="204" t="s">
        <v>1799</v>
      </c>
      <c r="F151" s="205" t="s">
        <v>1800</v>
      </c>
      <c r="G151" s="206" t="s">
        <v>261</v>
      </c>
      <c r="H151" s="207">
        <v>8</v>
      </c>
      <c r="I151" s="208"/>
      <c r="J151" s="209">
        <f t="shared" si="10"/>
        <v>0</v>
      </c>
      <c r="K151" s="205" t="s">
        <v>1</v>
      </c>
      <c r="L151" s="39"/>
      <c r="M151" s="210" t="s">
        <v>1</v>
      </c>
      <c r="N151" s="211" t="s">
        <v>40</v>
      </c>
      <c r="O151" s="71"/>
      <c r="P151" s="212">
        <f t="shared" si="11"/>
        <v>0</v>
      </c>
      <c r="Q151" s="212">
        <v>0</v>
      </c>
      <c r="R151" s="212">
        <f t="shared" si="12"/>
        <v>0</v>
      </c>
      <c r="S151" s="212">
        <v>0</v>
      </c>
      <c r="T151" s="213">
        <f t="shared" si="1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571</v>
      </c>
      <c r="AT151" s="214" t="s">
        <v>155</v>
      </c>
      <c r="AU151" s="214" t="s">
        <v>85</v>
      </c>
      <c r="AY151" s="17" t="s">
        <v>152</v>
      </c>
      <c r="BE151" s="215">
        <f t="shared" si="14"/>
        <v>0</v>
      </c>
      <c r="BF151" s="215">
        <f t="shared" si="15"/>
        <v>0</v>
      </c>
      <c r="BG151" s="215">
        <f t="shared" si="16"/>
        <v>0</v>
      </c>
      <c r="BH151" s="215">
        <f t="shared" si="17"/>
        <v>0</v>
      </c>
      <c r="BI151" s="215">
        <f t="shared" si="18"/>
        <v>0</v>
      </c>
      <c r="BJ151" s="17" t="s">
        <v>83</v>
      </c>
      <c r="BK151" s="215">
        <f t="shared" si="19"/>
        <v>0</v>
      </c>
      <c r="BL151" s="17" t="s">
        <v>571</v>
      </c>
      <c r="BM151" s="214" t="s">
        <v>497</v>
      </c>
    </row>
    <row r="152" spans="1:65" s="2" customFormat="1" ht="36" customHeight="1">
      <c r="A152" s="34"/>
      <c r="B152" s="35"/>
      <c r="C152" s="203" t="s">
        <v>358</v>
      </c>
      <c r="D152" s="203" t="s">
        <v>155</v>
      </c>
      <c r="E152" s="204" t="s">
        <v>1801</v>
      </c>
      <c r="F152" s="205" t="s">
        <v>1802</v>
      </c>
      <c r="G152" s="206" t="s">
        <v>261</v>
      </c>
      <c r="H152" s="207">
        <v>27</v>
      </c>
      <c r="I152" s="208"/>
      <c r="J152" s="209">
        <f t="shared" si="10"/>
        <v>0</v>
      </c>
      <c r="K152" s="205" t="s">
        <v>1</v>
      </c>
      <c r="L152" s="39"/>
      <c r="M152" s="210" t="s">
        <v>1</v>
      </c>
      <c r="N152" s="211" t="s">
        <v>40</v>
      </c>
      <c r="O152" s="71"/>
      <c r="P152" s="212">
        <f t="shared" si="11"/>
        <v>0</v>
      </c>
      <c r="Q152" s="212">
        <v>0</v>
      </c>
      <c r="R152" s="212">
        <f t="shared" si="12"/>
        <v>0</v>
      </c>
      <c r="S152" s="212">
        <v>0</v>
      </c>
      <c r="T152" s="213">
        <f t="shared" si="1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571</v>
      </c>
      <c r="AT152" s="214" t="s">
        <v>155</v>
      </c>
      <c r="AU152" s="214" t="s">
        <v>85</v>
      </c>
      <c r="AY152" s="17" t="s">
        <v>152</v>
      </c>
      <c r="BE152" s="215">
        <f t="shared" si="14"/>
        <v>0</v>
      </c>
      <c r="BF152" s="215">
        <f t="shared" si="15"/>
        <v>0</v>
      </c>
      <c r="BG152" s="215">
        <f t="shared" si="16"/>
        <v>0</v>
      </c>
      <c r="BH152" s="215">
        <f t="shared" si="17"/>
        <v>0</v>
      </c>
      <c r="BI152" s="215">
        <f t="shared" si="18"/>
        <v>0</v>
      </c>
      <c r="BJ152" s="17" t="s">
        <v>83</v>
      </c>
      <c r="BK152" s="215">
        <f t="shared" si="19"/>
        <v>0</v>
      </c>
      <c r="BL152" s="17" t="s">
        <v>571</v>
      </c>
      <c r="BM152" s="214" t="s">
        <v>507</v>
      </c>
    </row>
    <row r="153" spans="1:65" s="2" customFormat="1" ht="36" customHeight="1">
      <c r="A153" s="34"/>
      <c r="B153" s="35"/>
      <c r="C153" s="203" t="s">
        <v>364</v>
      </c>
      <c r="D153" s="203" t="s">
        <v>155</v>
      </c>
      <c r="E153" s="204" t="s">
        <v>1803</v>
      </c>
      <c r="F153" s="205" t="s">
        <v>1804</v>
      </c>
      <c r="G153" s="206" t="s">
        <v>261</v>
      </c>
      <c r="H153" s="207">
        <v>35</v>
      </c>
      <c r="I153" s="208"/>
      <c r="J153" s="209">
        <f t="shared" si="10"/>
        <v>0</v>
      </c>
      <c r="K153" s="205" t="s">
        <v>1</v>
      </c>
      <c r="L153" s="39"/>
      <c r="M153" s="210" t="s">
        <v>1</v>
      </c>
      <c r="N153" s="211" t="s">
        <v>40</v>
      </c>
      <c r="O153" s="71"/>
      <c r="P153" s="212">
        <f t="shared" si="11"/>
        <v>0</v>
      </c>
      <c r="Q153" s="212">
        <v>0</v>
      </c>
      <c r="R153" s="212">
        <f t="shared" si="12"/>
        <v>0</v>
      </c>
      <c r="S153" s="212">
        <v>0</v>
      </c>
      <c r="T153" s="213">
        <f t="shared" si="1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571</v>
      </c>
      <c r="AT153" s="214" t="s">
        <v>155</v>
      </c>
      <c r="AU153" s="214" t="s">
        <v>85</v>
      </c>
      <c r="AY153" s="17" t="s">
        <v>152</v>
      </c>
      <c r="BE153" s="215">
        <f t="shared" si="14"/>
        <v>0</v>
      </c>
      <c r="BF153" s="215">
        <f t="shared" si="15"/>
        <v>0</v>
      </c>
      <c r="BG153" s="215">
        <f t="shared" si="16"/>
        <v>0</v>
      </c>
      <c r="BH153" s="215">
        <f t="shared" si="17"/>
        <v>0</v>
      </c>
      <c r="BI153" s="215">
        <f t="shared" si="18"/>
        <v>0</v>
      </c>
      <c r="BJ153" s="17" t="s">
        <v>83</v>
      </c>
      <c r="BK153" s="215">
        <f t="shared" si="19"/>
        <v>0</v>
      </c>
      <c r="BL153" s="17" t="s">
        <v>571</v>
      </c>
      <c r="BM153" s="214" t="s">
        <v>517</v>
      </c>
    </row>
    <row r="154" spans="1:65" s="2" customFormat="1" ht="48" customHeight="1">
      <c r="A154" s="34"/>
      <c r="B154" s="35"/>
      <c r="C154" s="203" t="s">
        <v>370</v>
      </c>
      <c r="D154" s="203" t="s">
        <v>155</v>
      </c>
      <c r="E154" s="204" t="s">
        <v>1805</v>
      </c>
      <c r="F154" s="205" t="s">
        <v>1806</v>
      </c>
      <c r="G154" s="206" t="s">
        <v>261</v>
      </c>
      <c r="H154" s="207">
        <v>8</v>
      </c>
      <c r="I154" s="208"/>
      <c r="J154" s="209">
        <f t="shared" si="10"/>
        <v>0</v>
      </c>
      <c r="K154" s="205" t="s">
        <v>1</v>
      </c>
      <c r="L154" s="39"/>
      <c r="M154" s="210" t="s">
        <v>1</v>
      </c>
      <c r="N154" s="211" t="s">
        <v>40</v>
      </c>
      <c r="O154" s="71"/>
      <c r="P154" s="212">
        <f t="shared" si="11"/>
        <v>0</v>
      </c>
      <c r="Q154" s="212">
        <v>0</v>
      </c>
      <c r="R154" s="212">
        <f t="shared" si="12"/>
        <v>0</v>
      </c>
      <c r="S154" s="212">
        <v>0</v>
      </c>
      <c r="T154" s="213">
        <f t="shared" si="1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571</v>
      </c>
      <c r="AT154" s="214" t="s">
        <v>155</v>
      </c>
      <c r="AU154" s="214" t="s">
        <v>85</v>
      </c>
      <c r="AY154" s="17" t="s">
        <v>152</v>
      </c>
      <c r="BE154" s="215">
        <f t="shared" si="14"/>
        <v>0</v>
      </c>
      <c r="BF154" s="215">
        <f t="shared" si="15"/>
        <v>0</v>
      </c>
      <c r="BG154" s="215">
        <f t="shared" si="16"/>
        <v>0</v>
      </c>
      <c r="BH154" s="215">
        <f t="shared" si="17"/>
        <v>0</v>
      </c>
      <c r="BI154" s="215">
        <f t="shared" si="18"/>
        <v>0</v>
      </c>
      <c r="BJ154" s="17" t="s">
        <v>83</v>
      </c>
      <c r="BK154" s="215">
        <f t="shared" si="19"/>
        <v>0</v>
      </c>
      <c r="BL154" s="17" t="s">
        <v>571</v>
      </c>
      <c r="BM154" s="214" t="s">
        <v>529</v>
      </c>
    </row>
    <row r="155" spans="1:65" s="2" customFormat="1" ht="24" customHeight="1">
      <c r="A155" s="34"/>
      <c r="B155" s="35"/>
      <c r="C155" s="254" t="s">
        <v>376</v>
      </c>
      <c r="D155" s="254" t="s">
        <v>371</v>
      </c>
      <c r="E155" s="255" t="s">
        <v>1807</v>
      </c>
      <c r="F155" s="256" t="s">
        <v>1808</v>
      </c>
      <c r="G155" s="257" t="s">
        <v>261</v>
      </c>
      <c r="H155" s="258">
        <v>8</v>
      </c>
      <c r="I155" s="259"/>
      <c r="J155" s="260">
        <f t="shared" si="10"/>
        <v>0</v>
      </c>
      <c r="K155" s="256" t="s">
        <v>1</v>
      </c>
      <c r="L155" s="261"/>
      <c r="M155" s="262" t="s">
        <v>1</v>
      </c>
      <c r="N155" s="263" t="s">
        <v>40</v>
      </c>
      <c r="O155" s="71"/>
      <c r="P155" s="212">
        <f t="shared" si="11"/>
        <v>0</v>
      </c>
      <c r="Q155" s="212">
        <v>0</v>
      </c>
      <c r="R155" s="212">
        <f t="shared" si="12"/>
        <v>0</v>
      </c>
      <c r="S155" s="212">
        <v>0</v>
      </c>
      <c r="T155" s="213">
        <f t="shared" si="1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1766</v>
      </c>
      <c r="AT155" s="214" t="s">
        <v>371</v>
      </c>
      <c r="AU155" s="214" t="s">
        <v>85</v>
      </c>
      <c r="AY155" s="17" t="s">
        <v>152</v>
      </c>
      <c r="BE155" s="215">
        <f t="shared" si="14"/>
        <v>0</v>
      </c>
      <c r="BF155" s="215">
        <f t="shared" si="15"/>
        <v>0</v>
      </c>
      <c r="BG155" s="215">
        <f t="shared" si="16"/>
        <v>0</v>
      </c>
      <c r="BH155" s="215">
        <f t="shared" si="17"/>
        <v>0</v>
      </c>
      <c r="BI155" s="215">
        <f t="shared" si="18"/>
        <v>0</v>
      </c>
      <c r="BJ155" s="17" t="s">
        <v>83</v>
      </c>
      <c r="BK155" s="215">
        <f t="shared" si="19"/>
        <v>0</v>
      </c>
      <c r="BL155" s="17" t="s">
        <v>571</v>
      </c>
      <c r="BM155" s="214" t="s">
        <v>542</v>
      </c>
    </row>
    <row r="156" spans="1:65" s="2" customFormat="1" ht="36" customHeight="1">
      <c r="A156" s="34"/>
      <c r="B156" s="35"/>
      <c r="C156" s="203" t="s">
        <v>381</v>
      </c>
      <c r="D156" s="203" t="s">
        <v>155</v>
      </c>
      <c r="E156" s="204" t="s">
        <v>1809</v>
      </c>
      <c r="F156" s="205" t="s">
        <v>1810</v>
      </c>
      <c r="G156" s="206" t="s">
        <v>261</v>
      </c>
      <c r="H156" s="207">
        <v>14</v>
      </c>
      <c r="I156" s="208"/>
      <c r="J156" s="209">
        <f t="shared" si="10"/>
        <v>0</v>
      </c>
      <c r="K156" s="205" t="s">
        <v>1</v>
      </c>
      <c r="L156" s="39"/>
      <c r="M156" s="210" t="s">
        <v>1</v>
      </c>
      <c r="N156" s="211" t="s">
        <v>40</v>
      </c>
      <c r="O156" s="71"/>
      <c r="P156" s="212">
        <f t="shared" si="11"/>
        <v>0</v>
      </c>
      <c r="Q156" s="212">
        <v>0</v>
      </c>
      <c r="R156" s="212">
        <f t="shared" si="12"/>
        <v>0</v>
      </c>
      <c r="S156" s="212">
        <v>0</v>
      </c>
      <c r="T156" s="213">
        <f t="shared" si="1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571</v>
      </c>
      <c r="AT156" s="214" t="s">
        <v>155</v>
      </c>
      <c r="AU156" s="214" t="s">
        <v>85</v>
      </c>
      <c r="AY156" s="17" t="s">
        <v>152</v>
      </c>
      <c r="BE156" s="215">
        <f t="shared" si="14"/>
        <v>0</v>
      </c>
      <c r="BF156" s="215">
        <f t="shared" si="15"/>
        <v>0</v>
      </c>
      <c r="BG156" s="215">
        <f t="shared" si="16"/>
        <v>0</v>
      </c>
      <c r="BH156" s="215">
        <f t="shared" si="17"/>
        <v>0</v>
      </c>
      <c r="BI156" s="215">
        <f t="shared" si="18"/>
        <v>0</v>
      </c>
      <c r="BJ156" s="17" t="s">
        <v>83</v>
      </c>
      <c r="BK156" s="215">
        <f t="shared" si="19"/>
        <v>0</v>
      </c>
      <c r="BL156" s="17" t="s">
        <v>571</v>
      </c>
      <c r="BM156" s="214" t="s">
        <v>551</v>
      </c>
    </row>
    <row r="157" spans="1:65" s="2" customFormat="1" ht="36" customHeight="1">
      <c r="A157" s="34"/>
      <c r="B157" s="35"/>
      <c r="C157" s="203" t="s">
        <v>390</v>
      </c>
      <c r="D157" s="203" t="s">
        <v>155</v>
      </c>
      <c r="E157" s="204" t="s">
        <v>1811</v>
      </c>
      <c r="F157" s="205" t="s">
        <v>1812</v>
      </c>
      <c r="G157" s="206" t="s">
        <v>261</v>
      </c>
      <c r="H157" s="207">
        <v>5</v>
      </c>
      <c r="I157" s="208"/>
      <c r="J157" s="209">
        <f t="shared" si="10"/>
        <v>0</v>
      </c>
      <c r="K157" s="205" t="s">
        <v>1</v>
      </c>
      <c r="L157" s="39"/>
      <c r="M157" s="210" t="s">
        <v>1</v>
      </c>
      <c r="N157" s="211" t="s">
        <v>40</v>
      </c>
      <c r="O157" s="71"/>
      <c r="P157" s="212">
        <f t="shared" si="11"/>
        <v>0</v>
      </c>
      <c r="Q157" s="212">
        <v>0</v>
      </c>
      <c r="R157" s="212">
        <f t="shared" si="12"/>
        <v>0</v>
      </c>
      <c r="S157" s="212">
        <v>0</v>
      </c>
      <c r="T157" s="213">
        <f t="shared" si="1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571</v>
      </c>
      <c r="AT157" s="214" t="s">
        <v>155</v>
      </c>
      <c r="AU157" s="214" t="s">
        <v>85</v>
      </c>
      <c r="AY157" s="17" t="s">
        <v>152</v>
      </c>
      <c r="BE157" s="215">
        <f t="shared" si="14"/>
        <v>0</v>
      </c>
      <c r="BF157" s="215">
        <f t="shared" si="15"/>
        <v>0</v>
      </c>
      <c r="BG157" s="215">
        <f t="shared" si="16"/>
        <v>0</v>
      </c>
      <c r="BH157" s="215">
        <f t="shared" si="17"/>
        <v>0</v>
      </c>
      <c r="BI157" s="215">
        <f t="shared" si="18"/>
        <v>0</v>
      </c>
      <c r="BJ157" s="17" t="s">
        <v>83</v>
      </c>
      <c r="BK157" s="215">
        <f t="shared" si="19"/>
        <v>0</v>
      </c>
      <c r="BL157" s="17" t="s">
        <v>571</v>
      </c>
      <c r="BM157" s="214" t="s">
        <v>561</v>
      </c>
    </row>
    <row r="158" spans="1:65" s="2" customFormat="1" ht="36" customHeight="1">
      <c r="A158" s="34"/>
      <c r="B158" s="35"/>
      <c r="C158" s="203" t="s">
        <v>395</v>
      </c>
      <c r="D158" s="203" t="s">
        <v>155</v>
      </c>
      <c r="E158" s="204" t="s">
        <v>1813</v>
      </c>
      <c r="F158" s="205" t="s">
        <v>1814</v>
      </c>
      <c r="G158" s="206" t="s">
        <v>261</v>
      </c>
      <c r="H158" s="207">
        <v>8</v>
      </c>
      <c r="I158" s="208"/>
      <c r="J158" s="209">
        <f t="shared" si="10"/>
        <v>0</v>
      </c>
      <c r="K158" s="205" t="s">
        <v>1</v>
      </c>
      <c r="L158" s="39"/>
      <c r="M158" s="210" t="s">
        <v>1</v>
      </c>
      <c r="N158" s="211" t="s">
        <v>40</v>
      </c>
      <c r="O158" s="71"/>
      <c r="P158" s="212">
        <f t="shared" si="11"/>
        <v>0</v>
      </c>
      <c r="Q158" s="212">
        <v>0</v>
      </c>
      <c r="R158" s="212">
        <f t="shared" si="12"/>
        <v>0</v>
      </c>
      <c r="S158" s="212">
        <v>0</v>
      </c>
      <c r="T158" s="213">
        <f t="shared" si="1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571</v>
      </c>
      <c r="AT158" s="214" t="s">
        <v>155</v>
      </c>
      <c r="AU158" s="214" t="s">
        <v>85</v>
      </c>
      <c r="AY158" s="17" t="s">
        <v>152</v>
      </c>
      <c r="BE158" s="215">
        <f t="shared" si="14"/>
        <v>0</v>
      </c>
      <c r="BF158" s="215">
        <f t="shared" si="15"/>
        <v>0</v>
      </c>
      <c r="BG158" s="215">
        <f t="shared" si="16"/>
        <v>0</v>
      </c>
      <c r="BH158" s="215">
        <f t="shared" si="17"/>
        <v>0</v>
      </c>
      <c r="BI158" s="215">
        <f t="shared" si="18"/>
        <v>0</v>
      </c>
      <c r="BJ158" s="17" t="s">
        <v>83</v>
      </c>
      <c r="BK158" s="215">
        <f t="shared" si="19"/>
        <v>0</v>
      </c>
      <c r="BL158" s="17" t="s">
        <v>571</v>
      </c>
      <c r="BM158" s="214" t="s">
        <v>571</v>
      </c>
    </row>
    <row r="159" spans="1:65" s="2" customFormat="1" ht="60" customHeight="1">
      <c r="A159" s="34"/>
      <c r="B159" s="35"/>
      <c r="C159" s="203" t="s">
        <v>400</v>
      </c>
      <c r="D159" s="203" t="s">
        <v>155</v>
      </c>
      <c r="E159" s="204" t="s">
        <v>1815</v>
      </c>
      <c r="F159" s="205" t="s">
        <v>1816</v>
      </c>
      <c r="G159" s="206" t="s">
        <v>261</v>
      </c>
      <c r="H159" s="207">
        <v>8</v>
      </c>
      <c r="I159" s="208"/>
      <c r="J159" s="209">
        <f t="shared" si="10"/>
        <v>0</v>
      </c>
      <c r="K159" s="205" t="s">
        <v>1</v>
      </c>
      <c r="L159" s="39"/>
      <c r="M159" s="210" t="s">
        <v>1</v>
      </c>
      <c r="N159" s="211" t="s">
        <v>40</v>
      </c>
      <c r="O159" s="71"/>
      <c r="P159" s="212">
        <f t="shared" si="11"/>
        <v>0</v>
      </c>
      <c r="Q159" s="212">
        <v>0</v>
      </c>
      <c r="R159" s="212">
        <f t="shared" si="12"/>
        <v>0</v>
      </c>
      <c r="S159" s="212">
        <v>0</v>
      </c>
      <c r="T159" s="213">
        <f t="shared" si="1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571</v>
      </c>
      <c r="AT159" s="214" t="s">
        <v>155</v>
      </c>
      <c r="AU159" s="214" t="s">
        <v>85</v>
      </c>
      <c r="AY159" s="17" t="s">
        <v>152</v>
      </c>
      <c r="BE159" s="215">
        <f t="shared" si="14"/>
        <v>0</v>
      </c>
      <c r="BF159" s="215">
        <f t="shared" si="15"/>
        <v>0</v>
      </c>
      <c r="BG159" s="215">
        <f t="shared" si="16"/>
        <v>0</v>
      </c>
      <c r="BH159" s="215">
        <f t="shared" si="17"/>
        <v>0</v>
      </c>
      <c r="BI159" s="215">
        <f t="shared" si="18"/>
        <v>0</v>
      </c>
      <c r="BJ159" s="17" t="s">
        <v>83</v>
      </c>
      <c r="BK159" s="215">
        <f t="shared" si="19"/>
        <v>0</v>
      </c>
      <c r="BL159" s="17" t="s">
        <v>571</v>
      </c>
      <c r="BM159" s="214" t="s">
        <v>580</v>
      </c>
    </row>
    <row r="160" spans="1:65" s="2" customFormat="1" ht="16.5" customHeight="1">
      <c r="A160" s="34"/>
      <c r="B160" s="35"/>
      <c r="C160" s="203" t="s">
        <v>405</v>
      </c>
      <c r="D160" s="203" t="s">
        <v>155</v>
      </c>
      <c r="E160" s="204" t="s">
        <v>1817</v>
      </c>
      <c r="F160" s="205" t="s">
        <v>1818</v>
      </c>
      <c r="G160" s="206" t="s">
        <v>431</v>
      </c>
      <c r="H160" s="207">
        <v>2</v>
      </c>
      <c r="I160" s="208"/>
      <c r="J160" s="209">
        <f t="shared" si="10"/>
        <v>0</v>
      </c>
      <c r="K160" s="205" t="s">
        <v>1</v>
      </c>
      <c r="L160" s="39"/>
      <c r="M160" s="210" t="s">
        <v>1</v>
      </c>
      <c r="N160" s="211" t="s">
        <v>40</v>
      </c>
      <c r="O160" s="71"/>
      <c r="P160" s="212">
        <f t="shared" si="11"/>
        <v>0</v>
      </c>
      <c r="Q160" s="212">
        <v>0</v>
      </c>
      <c r="R160" s="212">
        <f t="shared" si="12"/>
        <v>0</v>
      </c>
      <c r="S160" s="212">
        <v>0</v>
      </c>
      <c r="T160" s="213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571</v>
      </c>
      <c r="AT160" s="214" t="s">
        <v>155</v>
      </c>
      <c r="AU160" s="214" t="s">
        <v>85</v>
      </c>
      <c r="AY160" s="17" t="s">
        <v>152</v>
      </c>
      <c r="BE160" s="215">
        <f t="shared" si="14"/>
        <v>0</v>
      </c>
      <c r="BF160" s="215">
        <f t="shared" si="15"/>
        <v>0</v>
      </c>
      <c r="BG160" s="215">
        <f t="shared" si="16"/>
        <v>0</v>
      </c>
      <c r="BH160" s="215">
        <f t="shared" si="17"/>
        <v>0</v>
      </c>
      <c r="BI160" s="215">
        <f t="shared" si="18"/>
        <v>0</v>
      </c>
      <c r="BJ160" s="17" t="s">
        <v>83</v>
      </c>
      <c r="BK160" s="215">
        <f t="shared" si="19"/>
        <v>0</v>
      </c>
      <c r="BL160" s="17" t="s">
        <v>571</v>
      </c>
      <c r="BM160" s="214" t="s">
        <v>589</v>
      </c>
    </row>
    <row r="161" spans="1:65" s="2" customFormat="1" ht="16.5" customHeight="1">
      <c r="A161" s="34"/>
      <c r="B161" s="35"/>
      <c r="C161" s="254" t="s">
        <v>410</v>
      </c>
      <c r="D161" s="254" t="s">
        <v>371</v>
      </c>
      <c r="E161" s="255" t="s">
        <v>1819</v>
      </c>
      <c r="F161" s="256" t="s">
        <v>1820</v>
      </c>
      <c r="G161" s="257" t="s">
        <v>431</v>
      </c>
      <c r="H161" s="258">
        <v>1</v>
      </c>
      <c r="I161" s="259"/>
      <c r="J161" s="260">
        <f t="shared" si="10"/>
        <v>0</v>
      </c>
      <c r="K161" s="256" t="s">
        <v>1</v>
      </c>
      <c r="L161" s="261"/>
      <c r="M161" s="262" t="s">
        <v>1</v>
      </c>
      <c r="N161" s="263" t="s">
        <v>40</v>
      </c>
      <c r="O161" s="71"/>
      <c r="P161" s="212">
        <f t="shared" si="11"/>
        <v>0</v>
      </c>
      <c r="Q161" s="212">
        <v>0</v>
      </c>
      <c r="R161" s="212">
        <f t="shared" si="12"/>
        <v>0</v>
      </c>
      <c r="S161" s="212">
        <v>0</v>
      </c>
      <c r="T161" s="213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1766</v>
      </c>
      <c r="AT161" s="214" t="s">
        <v>371</v>
      </c>
      <c r="AU161" s="214" t="s">
        <v>85</v>
      </c>
      <c r="AY161" s="17" t="s">
        <v>152</v>
      </c>
      <c r="BE161" s="215">
        <f t="shared" si="14"/>
        <v>0</v>
      </c>
      <c r="BF161" s="215">
        <f t="shared" si="15"/>
        <v>0</v>
      </c>
      <c r="BG161" s="215">
        <f t="shared" si="16"/>
        <v>0</v>
      </c>
      <c r="BH161" s="215">
        <f t="shared" si="17"/>
        <v>0</v>
      </c>
      <c r="BI161" s="215">
        <f t="shared" si="18"/>
        <v>0</v>
      </c>
      <c r="BJ161" s="17" t="s">
        <v>83</v>
      </c>
      <c r="BK161" s="215">
        <f t="shared" si="19"/>
        <v>0</v>
      </c>
      <c r="BL161" s="17" t="s">
        <v>571</v>
      </c>
      <c r="BM161" s="214" t="s">
        <v>598</v>
      </c>
    </row>
    <row r="162" spans="1:65" s="2" customFormat="1" ht="36" customHeight="1">
      <c r="A162" s="34"/>
      <c r="B162" s="35"/>
      <c r="C162" s="203" t="s">
        <v>416</v>
      </c>
      <c r="D162" s="203" t="s">
        <v>155</v>
      </c>
      <c r="E162" s="204" t="s">
        <v>1821</v>
      </c>
      <c r="F162" s="205" t="s">
        <v>1822</v>
      </c>
      <c r="G162" s="206" t="s">
        <v>247</v>
      </c>
      <c r="H162" s="207">
        <v>15.4</v>
      </c>
      <c r="I162" s="208"/>
      <c r="J162" s="209">
        <f t="shared" si="10"/>
        <v>0</v>
      </c>
      <c r="K162" s="205" t="s">
        <v>1</v>
      </c>
      <c r="L162" s="39"/>
      <c r="M162" s="210" t="s">
        <v>1</v>
      </c>
      <c r="N162" s="211" t="s">
        <v>40</v>
      </c>
      <c r="O162" s="71"/>
      <c r="P162" s="212">
        <f t="shared" si="11"/>
        <v>0</v>
      </c>
      <c r="Q162" s="212">
        <v>0</v>
      </c>
      <c r="R162" s="212">
        <f t="shared" si="12"/>
        <v>0</v>
      </c>
      <c r="S162" s="212">
        <v>0</v>
      </c>
      <c r="T162" s="213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571</v>
      </c>
      <c r="AT162" s="214" t="s">
        <v>155</v>
      </c>
      <c r="AU162" s="214" t="s">
        <v>85</v>
      </c>
      <c r="AY162" s="17" t="s">
        <v>152</v>
      </c>
      <c r="BE162" s="215">
        <f t="shared" si="14"/>
        <v>0</v>
      </c>
      <c r="BF162" s="215">
        <f t="shared" si="15"/>
        <v>0</v>
      </c>
      <c r="BG162" s="215">
        <f t="shared" si="16"/>
        <v>0</v>
      </c>
      <c r="BH162" s="215">
        <f t="shared" si="17"/>
        <v>0</v>
      </c>
      <c r="BI162" s="215">
        <f t="shared" si="18"/>
        <v>0</v>
      </c>
      <c r="BJ162" s="17" t="s">
        <v>83</v>
      </c>
      <c r="BK162" s="215">
        <f t="shared" si="19"/>
        <v>0</v>
      </c>
      <c r="BL162" s="17" t="s">
        <v>571</v>
      </c>
      <c r="BM162" s="214" t="s">
        <v>606</v>
      </c>
    </row>
    <row r="163" spans="1:65" s="2" customFormat="1" ht="36" customHeight="1">
      <c r="A163" s="34"/>
      <c r="B163" s="35"/>
      <c r="C163" s="203" t="s">
        <v>422</v>
      </c>
      <c r="D163" s="203" t="s">
        <v>155</v>
      </c>
      <c r="E163" s="204" t="s">
        <v>1823</v>
      </c>
      <c r="F163" s="205" t="s">
        <v>1824</v>
      </c>
      <c r="G163" s="206" t="s">
        <v>247</v>
      </c>
      <c r="H163" s="207">
        <v>11.2</v>
      </c>
      <c r="I163" s="208"/>
      <c r="J163" s="209">
        <f t="shared" si="10"/>
        <v>0</v>
      </c>
      <c r="K163" s="205" t="s">
        <v>1</v>
      </c>
      <c r="L163" s="39"/>
      <c r="M163" s="210" t="s">
        <v>1</v>
      </c>
      <c r="N163" s="211" t="s">
        <v>40</v>
      </c>
      <c r="O163" s="71"/>
      <c r="P163" s="212">
        <f t="shared" si="11"/>
        <v>0</v>
      </c>
      <c r="Q163" s="212">
        <v>0</v>
      </c>
      <c r="R163" s="212">
        <f t="shared" si="12"/>
        <v>0</v>
      </c>
      <c r="S163" s="212">
        <v>0</v>
      </c>
      <c r="T163" s="213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571</v>
      </c>
      <c r="AT163" s="214" t="s">
        <v>155</v>
      </c>
      <c r="AU163" s="214" t="s">
        <v>85</v>
      </c>
      <c r="AY163" s="17" t="s">
        <v>152</v>
      </c>
      <c r="BE163" s="215">
        <f t="shared" si="14"/>
        <v>0</v>
      </c>
      <c r="BF163" s="215">
        <f t="shared" si="15"/>
        <v>0</v>
      </c>
      <c r="BG163" s="215">
        <f t="shared" si="16"/>
        <v>0</v>
      </c>
      <c r="BH163" s="215">
        <f t="shared" si="17"/>
        <v>0</v>
      </c>
      <c r="BI163" s="215">
        <f t="shared" si="18"/>
        <v>0</v>
      </c>
      <c r="BJ163" s="17" t="s">
        <v>83</v>
      </c>
      <c r="BK163" s="215">
        <f t="shared" si="19"/>
        <v>0</v>
      </c>
      <c r="BL163" s="17" t="s">
        <v>571</v>
      </c>
      <c r="BM163" s="214" t="s">
        <v>614</v>
      </c>
    </row>
    <row r="164" spans="1:65" s="2" customFormat="1" ht="36" customHeight="1">
      <c r="A164" s="34"/>
      <c r="B164" s="35"/>
      <c r="C164" s="203" t="s">
        <v>428</v>
      </c>
      <c r="D164" s="203" t="s">
        <v>155</v>
      </c>
      <c r="E164" s="204" t="s">
        <v>1825</v>
      </c>
      <c r="F164" s="205" t="s">
        <v>1826</v>
      </c>
      <c r="G164" s="206" t="s">
        <v>247</v>
      </c>
      <c r="H164" s="207">
        <v>15.4</v>
      </c>
      <c r="I164" s="208"/>
      <c r="J164" s="209">
        <f t="shared" si="10"/>
        <v>0</v>
      </c>
      <c r="K164" s="205" t="s">
        <v>1</v>
      </c>
      <c r="L164" s="39"/>
      <c r="M164" s="238" t="s">
        <v>1</v>
      </c>
      <c r="N164" s="239" t="s">
        <v>40</v>
      </c>
      <c r="O164" s="240"/>
      <c r="P164" s="241">
        <f t="shared" si="11"/>
        <v>0</v>
      </c>
      <c r="Q164" s="241">
        <v>0</v>
      </c>
      <c r="R164" s="241">
        <f t="shared" si="12"/>
        <v>0</v>
      </c>
      <c r="S164" s="241">
        <v>0</v>
      </c>
      <c r="T164" s="242">
        <f t="shared" si="1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571</v>
      </c>
      <c r="AT164" s="214" t="s">
        <v>155</v>
      </c>
      <c r="AU164" s="214" t="s">
        <v>85</v>
      </c>
      <c r="AY164" s="17" t="s">
        <v>152</v>
      </c>
      <c r="BE164" s="215">
        <f t="shared" si="14"/>
        <v>0</v>
      </c>
      <c r="BF164" s="215">
        <f t="shared" si="15"/>
        <v>0</v>
      </c>
      <c r="BG164" s="215">
        <f t="shared" si="16"/>
        <v>0</v>
      </c>
      <c r="BH164" s="215">
        <f t="shared" si="17"/>
        <v>0</v>
      </c>
      <c r="BI164" s="215">
        <f t="shared" si="18"/>
        <v>0</v>
      </c>
      <c r="BJ164" s="17" t="s">
        <v>83</v>
      </c>
      <c r="BK164" s="215">
        <f t="shared" si="19"/>
        <v>0</v>
      </c>
      <c r="BL164" s="17" t="s">
        <v>571</v>
      </c>
      <c r="BM164" s="214" t="s">
        <v>625</v>
      </c>
    </row>
    <row r="165" spans="1:65" s="2" customFormat="1" ht="6.95" customHeight="1">
      <c r="A165" s="34"/>
      <c r="B165" s="54"/>
      <c r="C165" s="55"/>
      <c r="D165" s="55"/>
      <c r="E165" s="55"/>
      <c r="F165" s="55"/>
      <c r="G165" s="55"/>
      <c r="H165" s="55"/>
      <c r="I165" s="152"/>
      <c r="J165" s="55"/>
      <c r="K165" s="55"/>
      <c r="L165" s="39"/>
      <c r="M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</sheetData>
  <sheetProtection algorithmName="SHA-512" hashValue="x+oaKcw/U+Qzis2ZXXwFVQv93+Bwpi68AOobuVpSI/67GE6s6IvNyEXoCqYpMcaVq6lJtcreDh5ec97eqlQs4w==" saltValue="sBMoEDmuZqlffHsUIxcFwsykGyNGCcL1AUUXIQ2p4oQx7PhPUWrUt/UgBjh/sDDz4L1e7q0L+YQXO/LBwNB9uw==" spinCount="100000" sheet="1" objects="1" scenarios="1" formatColumns="0" formatRows="0" autoFilter="0"/>
  <autoFilter ref="C120:K16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115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1827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ROUND((SUM(BE122:BE158)),  2)</f>
        <v>0</v>
      </c>
      <c r="G33" s="34"/>
      <c r="H33" s="34"/>
      <c r="I33" s="131">
        <v>0.21</v>
      </c>
      <c r="J33" s="130">
        <f>ROUND(((SUM(BE122:BE158))*I33),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ROUND((SUM(BF122:BF158)),  2)</f>
        <v>0</v>
      </c>
      <c r="G34" s="34"/>
      <c r="H34" s="34"/>
      <c r="I34" s="131">
        <v>0.15</v>
      </c>
      <c r="J34" s="130">
        <f>ROUND(((SUM(BF122:BF158))*I34),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ROUND((SUM(BG122:BG158)),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ROUND((SUM(BH122:BH158)),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ROUND((SUM(BI122:BI158)),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701 - SO 701 Mobiliář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J123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J124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J134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237</v>
      </c>
      <c r="E100" s="171"/>
      <c r="F100" s="171"/>
      <c r="G100" s="171"/>
      <c r="H100" s="171"/>
      <c r="I100" s="172"/>
      <c r="J100" s="173">
        <f>J141</f>
        <v>0</v>
      </c>
      <c r="K100" s="169"/>
      <c r="L100" s="174"/>
    </row>
    <row r="101" spans="1:31" s="10" customFormat="1" ht="19.899999999999999" hidden="1" customHeight="1">
      <c r="B101" s="168"/>
      <c r="C101" s="169"/>
      <c r="D101" s="170" t="s">
        <v>239</v>
      </c>
      <c r="E101" s="171"/>
      <c r="F101" s="171"/>
      <c r="G101" s="171"/>
      <c r="H101" s="171"/>
      <c r="I101" s="172"/>
      <c r="J101" s="173">
        <f>J144</f>
        <v>0</v>
      </c>
      <c r="K101" s="169"/>
      <c r="L101" s="174"/>
    </row>
    <row r="102" spans="1:31" s="10" customFormat="1" ht="19.899999999999999" hidden="1" customHeight="1">
      <c r="B102" s="168"/>
      <c r="C102" s="169"/>
      <c r="D102" s="170" t="s">
        <v>241</v>
      </c>
      <c r="E102" s="171"/>
      <c r="F102" s="171"/>
      <c r="G102" s="171"/>
      <c r="H102" s="171"/>
      <c r="I102" s="172"/>
      <c r="J102" s="173">
        <f>J157</f>
        <v>0</v>
      </c>
      <c r="K102" s="169"/>
      <c r="L102" s="174"/>
    </row>
    <row r="103" spans="1:31" s="2" customFormat="1" ht="21.75" hidden="1" customHeight="1">
      <c r="A103" s="34"/>
      <c r="B103" s="35"/>
      <c r="C103" s="36"/>
      <c r="D103" s="36"/>
      <c r="E103" s="36"/>
      <c r="F103" s="36"/>
      <c r="G103" s="36"/>
      <c r="H103" s="36"/>
      <c r="I103" s="115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hidden="1" customHeight="1">
      <c r="A104" s="34"/>
      <c r="B104" s="54"/>
      <c r="C104" s="55"/>
      <c r="D104" s="55"/>
      <c r="E104" s="55"/>
      <c r="F104" s="55"/>
      <c r="G104" s="55"/>
      <c r="H104" s="55"/>
      <c r="I104" s="152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ht="11.25" hidden="1"/>
    <row r="106" spans="1:31" ht="11.25" hidden="1"/>
    <row r="107" spans="1:31" ht="11.25" hidden="1"/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55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136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317" t="str">
        <f>E7</f>
        <v>2018-310 RK Krkoškova</v>
      </c>
      <c r="F112" s="318"/>
      <c r="G112" s="318"/>
      <c r="H112" s="318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123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89" t="str">
        <f>E9</f>
        <v>SO 701 - SO 701 Mobiliář</v>
      </c>
      <c r="F114" s="319"/>
      <c r="G114" s="319"/>
      <c r="H114" s="319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20</v>
      </c>
      <c r="D116" s="36"/>
      <c r="E116" s="36"/>
      <c r="F116" s="27" t="str">
        <f>F12</f>
        <v xml:space="preserve"> </v>
      </c>
      <c r="G116" s="36"/>
      <c r="H116" s="36"/>
      <c r="I116" s="117" t="s">
        <v>22</v>
      </c>
      <c r="J116" s="66" t="str">
        <f>IF(J12="","",J12)</f>
        <v>18.6.2019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27.95" customHeight="1">
      <c r="A118" s="34"/>
      <c r="B118" s="35"/>
      <c r="C118" s="29" t="s">
        <v>24</v>
      </c>
      <c r="D118" s="36"/>
      <c r="E118" s="36"/>
      <c r="F118" s="27" t="str">
        <f>E15</f>
        <v xml:space="preserve">Brněnské komunikace a. s  </v>
      </c>
      <c r="G118" s="36"/>
      <c r="H118" s="36"/>
      <c r="I118" s="117" t="s">
        <v>30</v>
      </c>
      <c r="J118" s="32" t="str">
        <f>E21</f>
        <v>PK OSSENDORF s.r.o.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27.95" customHeight="1">
      <c r="A119" s="34"/>
      <c r="B119" s="35"/>
      <c r="C119" s="29" t="s">
        <v>28</v>
      </c>
      <c r="D119" s="36"/>
      <c r="E119" s="36"/>
      <c r="F119" s="27" t="str">
        <f>IF(E18="","",E18)</f>
        <v>Vyplň údaj</v>
      </c>
      <c r="G119" s="36"/>
      <c r="H119" s="36"/>
      <c r="I119" s="117" t="s">
        <v>33</v>
      </c>
      <c r="J119" s="32" t="str">
        <f>E24</f>
        <v>PK OSSENDORF s.r.o.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75"/>
      <c r="B121" s="176"/>
      <c r="C121" s="177" t="s">
        <v>137</v>
      </c>
      <c r="D121" s="178" t="s">
        <v>60</v>
      </c>
      <c r="E121" s="178" t="s">
        <v>56</v>
      </c>
      <c r="F121" s="178" t="s">
        <v>57</v>
      </c>
      <c r="G121" s="178" t="s">
        <v>138</v>
      </c>
      <c r="H121" s="178" t="s">
        <v>139</v>
      </c>
      <c r="I121" s="179" t="s">
        <v>140</v>
      </c>
      <c r="J121" s="178" t="s">
        <v>127</v>
      </c>
      <c r="K121" s="180" t="s">
        <v>141</v>
      </c>
      <c r="L121" s="181"/>
      <c r="M121" s="75" t="s">
        <v>1</v>
      </c>
      <c r="N121" s="76" t="s">
        <v>39</v>
      </c>
      <c r="O121" s="76" t="s">
        <v>142</v>
      </c>
      <c r="P121" s="76" t="s">
        <v>143</v>
      </c>
      <c r="Q121" s="76" t="s">
        <v>144</v>
      </c>
      <c r="R121" s="76" t="s">
        <v>145</v>
      </c>
      <c r="S121" s="76" t="s">
        <v>146</v>
      </c>
      <c r="T121" s="77" t="s">
        <v>147</v>
      </c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</row>
    <row r="122" spans="1:65" s="2" customFormat="1" ht="22.9" customHeight="1">
      <c r="A122" s="34"/>
      <c r="B122" s="35"/>
      <c r="C122" s="82" t="s">
        <v>148</v>
      </c>
      <c r="D122" s="36"/>
      <c r="E122" s="36"/>
      <c r="F122" s="36"/>
      <c r="G122" s="36"/>
      <c r="H122" s="36"/>
      <c r="I122" s="115"/>
      <c r="J122" s="182">
        <f>BK122</f>
        <v>0</v>
      </c>
      <c r="K122" s="36"/>
      <c r="L122" s="39"/>
      <c r="M122" s="78"/>
      <c r="N122" s="183"/>
      <c r="O122" s="79"/>
      <c r="P122" s="184">
        <f>P123</f>
        <v>0</v>
      </c>
      <c r="Q122" s="79"/>
      <c r="R122" s="184">
        <f>R123</f>
        <v>5.6776819500000002</v>
      </c>
      <c r="S122" s="79"/>
      <c r="T122" s="185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74</v>
      </c>
      <c r="AU122" s="17" t="s">
        <v>129</v>
      </c>
      <c r="BK122" s="186">
        <f>BK123</f>
        <v>0</v>
      </c>
    </row>
    <row r="123" spans="1:65" s="12" customFormat="1" ht="25.9" customHeight="1">
      <c r="B123" s="187"/>
      <c r="C123" s="188"/>
      <c r="D123" s="189" t="s">
        <v>74</v>
      </c>
      <c r="E123" s="190" t="s">
        <v>242</v>
      </c>
      <c r="F123" s="190" t="s">
        <v>243</v>
      </c>
      <c r="G123" s="188"/>
      <c r="H123" s="188"/>
      <c r="I123" s="191"/>
      <c r="J123" s="192">
        <f>BK123</f>
        <v>0</v>
      </c>
      <c r="K123" s="188"/>
      <c r="L123" s="193"/>
      <c r="M123" s="194"/>
      <c r="N123" s="195"/>
      <c r="O123" s="195"/>
      <c r="P123" s="196">
        <f>P124+P134+P141+P144+P157</f>
        <v>0</v>
      </c>
      <c r="Q123" s="195"/>
      <c r="R123" s="196">
        <f>R124+R134+R141+R144+R157</f>
        <v>5.6776819500000002</v>
      </c>
      <c r="S123" s="195"/>
      <c r="T123" s="197">
        <f>T124+T134+T141+T144+T157</f>
        <v>0</v>
      </c>
      <c r="AR123" s="198" t="s">
        <v>83</v>
      </c>
      <c r="AT123" s="199" t="s">
        <v>74</v>
      </c>
      <c r="AU123" s="199" t="s">
        <v>75</v>
      </c>
      <c r="AY123" s="198" t="s">
        <v>152</v>
      </c>
      <c r="BK123" s="200">
        <f>BK124+BK134+BK141+BK144+BK157</f>
        <v>0</v>
      </c>
    </row>
    <row r="124" spans="1:65" s="12" customFormat="1" ht="22.9" customHeight="1">
      <c r="B124" s="187"/>
      <c r="C124" s="188"/>
      <c r="D124" s="189" t="s">
        <v>74</v>
      </c>
      <c r="E124" s="201" t="s">
        <v>83</v>
      </c>
      <c r="F124" s="201" t="s">
        <v>244</v>
      </c>
      <c r="G124" s="188"/>
      <c r="H124" s="188"/>
      <c r="I124" s="191"/>
      <c r="J124" s="202">
        <f>BK124</f>
        <v>0</v>
      </c>
      <c r="K124" s="188"/>
      <c r="L124" s="193"/>
      <c r="M124" s="194"/>
      <c r="N124" s="195"/>
      <c r="O124" s="195"/>
      <c r="P124" s="196">
        <f>SUM(P125:P133)</f>
        <v>0</v>
      </c>
      <c r="Q124" s="195"/>
      <c r="R124" s="196">
        <f>SUM(R125:R133)</f>
        <v>0</v>
      </c>
      <c r="S124" s="195"/>
      <c r="T124" s="197">
        <f>SUM(T125:T133)</f>
        <v>0</v>
      </c>
      <c r="AR124" s="198" t="s">
        <v>83</v>
      </c>
      <c r="AT124" s="199" t="s">
        <v>74</v>
      </c>
      <c r="AU124" s="199" t="s">
        <v>83</v>
      </c>
      <c r="AY124" s="198" t="s">
        <v>152</v>
      </c>
      <c r="BK124" s="200">
        <f>SUM(BK125:BK133)</f>
        <v>0</v>
      </c>
    </row>
    <row r="125" spans="1:65" s="2" customFormat="1" ht="24" customHeight="1">
      <c r="A125" s="34"/>
      <c r="B125" s="35"/>
      <c r="C125" s="203" t="s">
        <v>83</v>
      </c>
      <c r="D125" s="203" t="s">
        <v>155</v>
      </c>
      <c r="E125" s="204" t="s">
        <v>311</v>
      </c>
      <c r="F125" s="205" t="s">
        <v>312</v>
      </c>
      <c r="G125" s="206" t="s">
        <v>280</v>
      </c>
      <c r="H125" s="207">
        <v>1.9550000000000001</v>
      </c>
      <c r="I125" s="208"/>
      <c r="J125" s="209">
        <f>ROUND(I125*H125,2)</f>
        <v>0</v>
      </c>
      <c r="K125" s="205" t="s">
        <v>248</v>
      </c>
      <c r="L125" s="39"/>
      <c r="M125" s="210" t="s">
        <v>1</v>
      </c>
      <c r="N125" s="211" t="s">
        <v>40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172</v>
      </c>
      <c r="AT125" s="214" t="s">
        <v>155</v>
      </c>
      <c r="AU125" s="214" t="s">
        <v>85</v>
      </c>
      <c r="AY125" s="17" t="s">
        <v>152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83</v>
      </c>
      <c r="BK125" s="215">
        <f>ROUND(I125*H125,2)</f>
        <v>0</v>
      </c>
      <c r="BL125" s="17" t="s">
        <v>172</v>
      </c>
      <c r="BM125" s="214" t="s">
        <v>1828</v>
      </c>
    </row>
    <row r="126" spans="1:65" s="13" customFormat="1" ht="11.25">
      <c r="B126" s="216"/>
      <c r="C126" s="217"/>
      <c r="D126" s="218" t="s">
        <v>161</v>
      </c>
      <c r="E126" s="219" t="s">
        <v>1</v>
      </c>
      <c r="F126" s="220" t="s">
        <v>1829</v>
      </c>
      <c r="G126" s="217"/>
      <c r="H126" s="221">
        <v>1.35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161</v>
      </c>
      <c r="AU126" s="227" t="s">
        <v>85</v>
      </c>
      <c r="AV126" s="13" t="s">
        <v>85</v>
      </c>
      <c r="AW126" s="13" t="s">
        <v>32</v>
      </c>
      <c r="AX126" s="13" t="s">
        <v>75</v>
      </c>
      <c r="AY126" s="227" t="s">
        <v>152</v>
      </c>
    </row>
    <row r="127" spans="1:65" s="13" customFormat="1" ht="11.25">
      <c r="B127" s="216"/>
      <c r="C127" s="217"/>
      <c r="D127" s="218" t="s">
        <v>161</v>
      </c>
      <c r="E127" s="219" t="s">
        <v>1</v>
      </c>
      <c r="F127" s="220" t="s">
        <v>1830</v>
      </c>
      <c r="G127" s="217"/>
      <c r="H127" s="221">
        <v>0.40500000000000003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161</v>
      </c>
      <c r="AU127" s="227" t="s">
        <v>85</v>
      </c>
      <c r="AV127" s="13" t="s">
        <v>85</v>
      </c>
      <c r="AW127" s="13" t="s">
        <v>32</v>
      </c>
      <c r="AX127" s="13" t="s">
        <v>75</v>
      </c>
      <c r="AY127" s="227" t="s">
        <v>152</v>
      </c>
    </row>
    <row r="128" spans="1:65" s="13" customFormat="1" ht="11.25">
      <c r="B128" s="216"/>
      <c r="C128" s="217"/>
      <c r="D128" s="218" t="s">
        <v>161</v>
      </c>
      <c r="E128" s="219" t="s">
        <v>1</v>
      </c>
      <c r="F128" s="220" t="s">
        <v>1831</v>
      </c>
      <c r="G128" s="217"/>
      <c r="H128" s="221">
        <v>0.2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161</v>
      </c>
      <c r="AU128" s="227" t="s">
        <v>85</v>
      </c>
      <c r="AV128" s="13" t="s">
        <v>85</v>
      </c>
      <c r="AW128" s="13" t="s">
        <v>32</v>
      </c>
      <c r="AX128" s="13" t="s">
        <v>75</v>
      </c>
      <c r="AY128" s="227" t="s">
        <v>152</v>
      </c>
    </row>
    <row r="129" spans="1:65" s="15" customFormat="1" ht="11.25">
      <c r="B129" s="243"/>
      <c r="C129" s="244"/>
      <c r="D129" s="218" t="s">
        <v>161</v>
      </c>
      <c r="E129" s="245" t="s">
        <v>1</v>
      </c>
      <c r="F129" s="246" t="s">
        <v>273</v>
      </c>
      <c r="G129" s="244"/>
      <c r="H129" s="247">
        <v>1.9550000000000001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AT129" s="253" t="s">
        <v>161</v>
      </c>
      <c r="AU129" s="253" t="s">
        <v>85</v>
      </c>
      <c r="AV129" s="15" t="s">
        <v>172</v>
      </c>
      <c r="AW129" s="15" t="s">
        <v>32</v>
      </c>
      <c r="AX129" s="15" t="s">
        <v>83</v>
      </c>
      <c r="AY129" s="253" t="s">
        <v>152</v>
      </c>
    </row>
    <row r="130" spans="1:65" s="2" customFormat="1" ht="24" customHeight="1">
      <c r="A130" s="34"/>
      <c r="B130" s="35"/>
      <c r="C130" s="203" t="s">
        <v>85</v>
      </c>
      <c r="D130" s="203" t="s">
        <v>155</v>
      </c>
      <c r="E130" s="204" t="s">
        <v>345</v>
      </c>
      <c r="F130" s="205" t="s">
        <v>346</v>
      </c>
      <c r="G130" s="206" t="s">
        <v>280</v>
      </c>
      <c r="H130" s="207">
        <v>1.9550000000000001</v>
      </c>
      <c r="I130" s="208"/>
      <c r="J130" s="209">
        <f>ROUND(I130*H130,2)</f>
        <v>0</v>
      </c>
      <c r="K130" s="205" t="s">
        <v>248</v>
      </c>
      <c r="L130" s="39"/>
      <c r="M130" s="210" t="s">
        <v>1</v>
      </c>
      <c r="N130" s="211" t="s">
        <v>40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172</v>
      </c>
      <c r="AT130" s="214" t="s">
        <v>155</v>
      </c>
      <c r="AU130" s="214" t="s">
        <v>85</v>
      </c>
      <c r="AY130" s="17" t="s">
        <v>152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83</v>
      </c>
      <c r="BK130" s="215">
        <f>ROUND(I130*H130,2)</f>
        <v>0</v>
      </c>
      <c r="BL130" s="17" t="s">
        <v>172</v>
      </c>
      <c r="BM130" s="214" t="s">
        <v>1832</v>
      </c>
    </row>
    <row r="131" spans="1:65" s="2" customFormat="1" ht="16.5" customHeight="1">
      <c r="A131" s="34"/>
      <c r="B131" s="35"/>
      <c r="C131" s="203" t="s">
        <v>168</v>
      </c>
      <c r="D131" s="203" t="s">
        <v>155</v>
      </c>
      <c r="E131" s="204" t="s">
        <v>354</v>
      </c>
      <c r="F131" s="205" t="s">
        <v>355</v>
      </c>
      <c r="G131" s="206" t="s">
        <v>280</v>
      </c>
      <c r="H131" s="207">
        <v>1.9550000000000001</v>
      </c>
      <c r="I131" s="208"/>
      <c r="J131" s="209">
        <f>ROUND(I131*H131,2)</f>
        <v>0</v>
      </c>
      <c r="K131" s="205" t="s">
        <v>248</v>
      </c>
      <c r="L131" s="39"/>
      <c r="M131" s="210" t="s">
        <v>1</v>
      </c>
      <c r="N131" s="211" t="s">
        <v>40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172</v>
      </c>
      <c r="AT131" s="214" t="s">
        <v>155</v>
      </c>
      <c r="AU131" s="214" t="s">
        <v>85</v>
      </c>
      <c r="AY131" s="17" t="s">
        <v>152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83</v>
      </c>
      <c r="BK131" s="215">
        <f>ROUND(I131*H131,2)</f>
        <v>0</v>
      </c>
      <c r="BL131" s="17" t="s">
        <v>172</v>
      </c>
      <c r="BM131" s="214" t="s">
        <v>1833</v>
      </c>
    </row>
    <row r="132" spans="1:65" s="2" customFormat="1" ht="24" customHeight="1">
      <c r="A132" s="34"/>
      <c r="B132" s="35"/>
      <c r="C132" s="203" t="s">
        <v>172</v>
      </c>
      <c r="D132" s="203" t="s">
        <v>155</v>
      </c>
      <c r="E132" s="204" t="s">
        <v>359</v>
      </c>
      <c r="F132" s="205" t="s">
        <v>360</v>
      </c>
      <c r="G132" s="206" t="s">
        <v>361</v>
      </c>
      <c r="H132" s="207">
        <v>3.5190000000000001</v>
      </c>
      <c r="I132" s="208"/>
      <c r="J132" s="209">
        <f>ROUND(I132*H132,2)</f>
        <v>0</v>
      </c>
      <c r="K132" s="205" t="s">
        <v>248</v>
      </c>
      <c r="L132" s="39"/>
      <c r="M132" s="210" t="s">
        <v>1</v>
      </c>
      <c r="N132" s="211" t="s">
        <v>40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172</v>
      </c>
      <c r="AT132" s="214" t="s">
        <v>155</v>
      </c>
      <c r="AU132" s="214" t="s">
        <v>85</v>
      </c>
      <c r="AY132" s="17" t="s">
        <v>152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83</v>
      </c>
      <c r="BK132" s="215">
        <f>ROUND(I132*H132,2)</f>
        <v>0</v>
      </c>
      <c r="BL132" s="17" t="s">
        <v>172</v>
      </c>
      <c r="BM132" s="214" t="s">
        <v>1834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1835</v>
      </c>
      <c r="G133" s="217"/>
      <c r="H133" s="221">
        <v>3.5190000000000001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83</v>
      </c>
      <c r="AY133" s="227" t="s">
        <v>152</v>
      </c>
    </row>
    <row r="134" spans="1:65" s="12" customFormat="1" ht="22.9" customHeight="1">
      <c r="B134" s="187"/>
      <c r="C134" s="188"/>
      <c r="D134" s="189" t="s">
        <v>74</v>
      </c>
      <c r="E134" s="201" t="s">
        <v>85</v>
      </c>
      <c r="F134" s="201" t="s">
        <v>389</v>
      </c>
      <c r="G134" s="188"/>
      <c r="H134" s="188"/>
      <c r="I134" s="191"/>
      <c r="J134" s="202">
        <f>BK134</f>
        <v>0</v>
      </c>
      <c r="K134" s="188"/>
      <c r="L134" s="193"/>
      <c r="M134" s="194"/>
      <c r="N134" s="195"/>
      <c r="O134" s="195"/>
      <c r="P134" s="196">
        <f>SUM(P135:P140)</f>
        <v>0</v>
      </c>
      <c r="Q134" s="195"/>
      <c r="R134" s="196">
        <f>SUM(R135:R140)</f>
        <v>4.7961819500000002</v>
      </c>
      <c r="S134" s="195"/>
      <c r="T134" s="197">
        <f>SUM(T135:T140)</f>
        <v>0</v>
      </c>
      <c r="AR134" s="198" t="s">
        <v>83</v>
      </c>
      <c r="AT134" s="199" t="s">
        <v>74</v>
      </c>
      <c r="AU134" s="199" t="s">
        <v>83</v>
      </c>
      <c r="AY134" s="198" t="s">
        <v>152</v>
      </c>
      <c r="BK134" s="200">
        <f>SUM(BK135:BK140)</f>
        <v>0</v>
      </c>
    </row>
    <row r="135" spans="1:65" s="2" customFormat="1" ht="16.5" customHeight="1">
      <c r="A135" s="34"/>
      <c r="B135" s="35"/>
      <c r="C135" s="203" t="s">
        <v>151</v>
      </c>
      <c r="D135" s="203" t="s">
        <v>155</v>
      </c>
      <c r="E135" s="204" t="s">
        <v>1511</v>
      </c>
      <c r="F135" s="205" t="s">
        <v>1512</v>
      </c>
      <c r="G135" s="206" t="s">
        <v>280</v>
      </c>
      <c r="H135" s="207">
        <v>1.9550000000000001</v>
      </c>
      <c r="I135" s="208"/>
      <c r="J135" s="209">
        <f>ROUND(I135*H135,2)</f>
        <v>0</v>
      </c>
      <c r="K135" s="205" t="s">
        <v>248</v>
      </c>
      <c r="L135" s="39"/>
      <c r="M135" s="210" t="s">
        <v>1</v>
      </c>
      <c r="N135" s="211" t="s">
        <v>40</v>
      </c>
      <c r="O135" s="71"/>
      <c r="P135" s="212">
        <f>O135*H135</f>
        <v>0</v>
      </c>
      <c r="Q135" s="212">
        <v>2.45329</v>
      </c>
      <c r="R135" s="212">
        <f>Q135*H135</f>
        <v>4.7961819500000002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172</v>
      </c>
      <c r="AT135" s="214" t="s">
        <v>155</v>
      </c>
      <c r="AU135" s="214" t="s">
        <v>85</v>
      </c>
      <c r="AY135" s="17" t="s">
        <v>152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83</v>
      </c>
      <c r="BK135" s="215">
        <f>ROUND(I135*H135,2)</f>
        <v>0</v>
      </c>
      <c r="BL135" s="17" t="s">
        <v>172</v>
      </c>
      <c r="BM135" s="214" t="s">
        <v>1836</v>
      </c>
    </row>
    <row r="136" spans="1:65" s="14" customFormat="1" ht="11.25">
      <c r="B136" s="228"/>
      <c r="C136" s="229"/>
      <c r="D136" s="218" t="s">
        <v>161</v>
      </c>
      <c r="E136" s="230" t="s">
        <v>1</v>
      </c>
      <c r="F136" s="231" t="s">
        <v>1837</v>
      </c>
      <c r="G136" s="229"/>
      <c r="H136" s="230" t="s">
        <v>1</v>
      </c>
      <c r="I136" s="232"/>
      <c r="J136" s="229"/>
      <c r="K136" s="229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161</v>
      </c>
      <c r="AU136" s="237" t="s">
        <v>85</v>
      </c>
      <c r="AV136" s="14" t="s">
        <v>83</v>
      </c>
      <c r="AW136" s="14" t="s">
        <v>32</v>
      </c>
      <c r="AX136" s="14" t="s">
        <v>75</v>
      </c>
      <c r="AY136" s="237" t="s">
        <v>152</v>
      </c>
    </row>
    <row r="137" spans="1:65" s="13" customFormat="1" ht="11.25">
      <c r="B137" s="216"/>
      <c r="C137" s="217"/>
      <c r="D137" s="218" t="s">
        <v>161</v>
      </c>
      <c r="E137" s="219" t="s">
        <v>1</v>
      </c>
      <c r="F137" s="220" t="s">
        <v>1829</v>
      </c>
      <c r="G137" s="217"/>
      <c r="H137" s="221">
        <v>1.35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161</v>
      </c>
      <c r="AU137" s="227" t="s">
        <v>85</v>
      </c>
      <c r="AV137" s="13" t="s">
        <v>85</v>
      </c>
      <c r="AW137" s="13" t="s">
        <v>32</v>
      </c>
      <c r="AX137" s="13" t="s">
        <v>75</v>
      </c>
      <c r="AY137" s="227" t="s">
        <v>152</v>
      </c>
    </row>
    <row r="138" spans="1:65" s="13" customFormat="1" ht="11.25">
      <c r="B138" s="216"/>
      <c r="C138" s="217"/>
      <c r="D138" s="218" t="s">
        <v>161</v>
      </c>
      <c r="E138" s="219" t="s">
        <v>1</v>
      </c>
      <c r="F138" s="220" t="s">
        <v>1830</v>
      </c>
      <c r="G138" s="217"/>
      <c r="H138" s="221">
        <v>0.40500000000000003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75</v>
      </c>
      <c r="AY138" s="227" t="s">
        <v>152</v>
      </c>
    </row>
    <row r="139" spans="1:65" s="13" customFormat="1" ht="11.25">
      <c r="B139" s="216"/>
      <c r="C139" s="217"/>
      <c r="D139" s="218" t="s">
        <v>161</v>
      </c>
      <c r="E139" s="219" t="s">
        <v>1</v>
      </c>
      <c r="F139" s="220" t="s">
        <v>1831</v>
      </c>
      <c r="G139" s="217"/>
      <c r="H139" s="221">
        <v>0.2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161</v>
      </c>
      <c r="AU139" s="227" t="s">
        <v>85</v>
      </c>
      <c r="AV139" s="13" t="s">
        <v>85</v>
      </c>
      <c r="AW139" s="13" t="s">
        <v>32</v>
      </c>
      <c r="AX139" s="13" t="s">
        <v>75</v>
      </c>
      <c r="AY139" s="227" t="s">
        <v>152</v>
      </c>
    </row>
    <row r="140" spans="1:65" s="15" customFormat="1" ht="11.25">
      <c r="B140" s="243"/>
      <c r="C140" s="244"/>
      <c r="D140" s="218" t="s">
        <v>161</v>
      </c>
      <c r="E140" s="245" t="s">
        <v>1</v>
      </c>
      <c r="F140" s="246" t="s">
        <v>273</v>
      </c>
      <c r="G140" s="244"/>
      <c r="H140" s="247">
        <v>1.9550000000000001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AT140" s="253" t="s">
        <v>161</v>
      </c>
      <c r="AU140" s="253" t="s">
        <v>85</v>
      </c>
      <c r="AV140" s="15" t="s">
        <v>172</v>
      </c>
      <c r="AW140" s="15" t="s">
        <v>32</v>
      </c>
      <c r="AX140" s="15" t="s">
        <v>83</v>
      </c>
      <c r="AY140" s="253" t="s">
        <v>152</v>
      </c>
    </row>
    <row r="141" spans="1:65" s="12" customFormat="1" ht="22.9" customHeight="1">
      <c r="B141" s="187"/>
      <c r="C141" s="188"/>
      <c r="D141" s="189" t="s">
        <v>74</v>
      </c>
      <c r="E141" s="201" t="s">
        <v>151</v>
      </c>
      <c r="F141" s="201" t="s">
        <v>445</v>
      </c>
      <c r="G141" s="188"/>
      <c r="H141" s="188"/>
      <c r="I141" s="191"/>
      <c r="J141" s="202">
        <f>BK141</f>
        <v>0</v>
      </c>
      <c r="K141" s="188"/>
      <c r="L141" s="193"/>
      <c r="M141" s="194"/>
      <c r="N141" s="195"/>
      <c r="O141" s="195"/>
      <c r="P141" s="196">
        <f>SUM(P142:P143)</f>
        <v>0</v>
      </c>
      <c r="Q141" s="195"/>
      <c r="R141" s="196">
        <f>SUM(R142:R143)</f>
        <v>0</v>
      </c>
      <c r="S141" s="195"/>
      <c r="T141" s="197">
        <f>SUM(T142:T143)</f>
        <v>0</v>
      </c>
      <c r="AR141" s="198" t="s">
        <v>83</v>
      </c>
      <c r="AT141" s="199" t="s">
        <v>74</v>
      </c>
      <c r="AU141" s="199" t="s">
        <v>83</v>
      </c>
      <c r="AY141" s="198" t="s">
        <v>152</v>
      </c>
      <c r="BK141" s="200">
        <f>SUM(BK142:BK143)</f>
        <v>0</v>
      </c>
    </row>
    <row r="142" spans="1:65" s="2" customFormat="1" ht="16.5" customHeight="1">
      <c r="A142" s="34"/>
      <c r="B142" s="35"/>
      <c r="C142" s="203" t="s">
        <v>182</v>
      </c>
      <c r="D142" s="203" t="s">
        <v>155</v>
      </c>
      <c r="E142" s="204" t="s">
        <v>458</v>
      </c>
      <c r="F142" s="205" t="s">
        <v>459</v>
      </c>
      <c r="G142" s="206" t="s">
        <v>247</v>
      </c>
      <c r="H142" s="207">
        <v>1</v>
      </c>
      <c r="I142" s="208"/>
      <c r="J142" s="209">
        <f>ROUND(I142*H142,2)</f>
        <v>0</v>
      </c>
      <c r="K142" s="205" t="s">
        <v>248</v>
      </c>
      <c r="L142" s="39"/>
      <c r="M142" s="210" t="s">
        <v>1</v>
      </c>
      <c r="N142" s="211" t="s">
        <v>40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172</v>
      </c>
      <c r="AT142" s="214" t="s">
        <v>155</v>
      </c>
      <c r="AU142" s="214" t="s">
        <v>85</v>
      </c>
      <c r="AY142" s="17" t="s">
        <v>152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83</v>
      </c>
      <c r="BK142" s="215">
        <f>ROUND(I142*H142,2)</f>
        <v>0</v>
      </c>
      <c r="BL142" s="17" t="s">
        <v>172</v>
      </c>
      <c r="BM142" s="214" t="s">
        <v>1838</v>
      </c>
    </row>
    <row r="143" spans="1:65" s="13" customFormat="1" ht="11.25">
      <c r="B143" s="216"/>
      <c r="C143" s="217"/>
      <c r="D143" s="218" t="s">
        <v>161</v>
      </c>
      <c r="E143" s="219" t="s">
        <v>1</v>
      </c>
      <c r="F143" s="220" t="s">
        <v>1839</v>
      </c>
      <c r="G143" s="217"/>
      <c r="H143" s="221">
        <v>1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161</v>
      </c>
      <c r="AU143" s="227" t="s">
        <v>85</v>
      </c>
      <c r="AV143" s="13" t="s">
        <v>85</v>
      </c>
      <c r="AW143" s="13" t="s">
        <v>32</v>
      </c>
      <c r="AX143" s="13" t="s">
        <v>83</v>
      </c>
      <c r="AY143" s="227" t="s">
        <v>152</v>
      </c>
    </row>
    <row r="144" spans="1:65" s="12" customFormat="1" ht="22.9" customHeight="1">
      <c r="B144" s="187"/>
      <c r="C144" s="188"/>
      <c r="D144" s="189" t="s">
        <v>74</v>
      </c>
      <c r="E144" s="201" t="s">
        <v>197</v>
      </c>
      <c r="F144" s="201" t="s">
        <v>637</v>
      </c>
      <c r="G144" s="188"/>
      <c r="H144" s="188"/>
      <c r="I144" s="191"/>
      <c r="J144" s="202">
        <f>BK144</f>
        <v>0</v>
      </c>
      <c r="K144" s="188"/>
      <c r="L144" s="193"/>
      <c r="M144" s="194"/>
      <c r="N144" s="195"/>
      <c r="O144" s="195"/>
      <c r="P144" s="196">
        <f>SUM(P145:P156)</f>
        <v>0</v>
      </c>
      <c r="Q144" s="195"/>
      <c r="R144" s="196">
        <f>SUM(R145:R156)</f>
        <v>0.88149999999999995</v>
      </c>
      <c r="S144" s="195"/>
      <c r="T144" s="197">
        <f>SUM(T145:T156)</f>
        <v>0</v>
      </c>
      <c r="AR144" s="198" t="s">
        <v>83</v>
      </c>
      <c r="AT144" s="199" t="s">
        <v>74</v>
      </c>
      <c r="AU144" s="199" t="s">
        <v>83</v>
      </c>
      <c r="AY144" s="198" t="s">
        <v>152</v>
      </c>
      <c r="BK144" s="200">
        <f>SUM(BK145:BK156)</f>
        <v>0</v>
      </c>
    </row>
    <row r="145" spans="1:65" s="2" customFormat="1" ht="24" customHeight="1">
      <c r="A145" s="34"/>
      <c r="B145" s="35"/>
      <c r="C145" s="203" t="s">
        <v>189</v>
      </c>
      <c r="D145" s="203" t="s">
        <v>155</v>
      </c>
      <c r="E145" s="204" t="s">
        <v>1840</v>
      </c>
      <c r="F145" s="205" t="s">
        <v>1841</v>
      </c>
      <c r="G145" s="206" t="s">
        <v>431</v>
      </c>
      <c r="H145" s="207">
        <v>10</v>
      </c>
      <c r="I145" s="208"/>
      <c r="J145" s="209">
        <f>ROUND(I145*H145,2)</f>
        <v>0</v>
      </c>
      <c r="K145" s="205" t="s">
        <v>248</v>
      </c>
      <c r="L145" s="39"/>
      <c r="M145" s="210" t="s">
        <v>1</v>
      </c>
      <c r="N145" s="211" t="s">
        <v>40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172</v>
      </c>
      <c r="AT145" s="214" t="s">
        <v>155</v>
      </c>
      <c r="AU145" s="214" t="s">
        <v>85</v>
      </c>
      <c r="AY145" s="17" t="s">
        <v>152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83</v>
      </c>
      <c r="BK145" s="215">
        <f>ROUND(I145*H145,2)</f>
        <v>0</v>
      </c>
      <c r="BL145" s="17" t="s">
        <v>172</v>
      </c>
      <c r="BM145" s="214" t="s">
        <v>1842</v>
      </c>
    </row>
    <row r="146" spans="1:65" s="14" customFormat="1" ht="11.25">
      <c r="B146" s="228"/>
      <c r="C146" s="229"/>
      <c r="D146" s="218" t="s">
        <v>161</v>
      </c>
      <c r="E146" s="230" t="s">
        <v>1</v>
      </c>
      <c r="F146" s="231" t="s">
        <v>1843</v>
      </c>
      <c r="G146" s="229"/>
      <c r="H146" s="230" t="s">
        <v>1</v>
      </c>
      <c r="I146" s="232"/>
      <c r="J146" s="229"/>
      <c r="K146" s="229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161</v>
      </c>
      <c r="AU146" s="237" t="s">
        <v>85</v>
      </c>
      <c r="AV146" s="14" t="s">
        <v>83</v>
      </c>
      <c r="AW146" s="14" t="s">
        <v>32</v>
      </c>
      <c r="AX146" s="14" t="s">
        <v>75</v>
      </c>
      <c r="AY146" s="237" t="s">
        <v>152</v>
      </c>
    </row>
    <row r="147" spans="1:65" s="13" customFormat="1" ht="11.25">
      <c r="B147" s="216"/>
      <c r="C147" s="217"/>
      <c r="D147" s="218" t="s">
        <v>161</v>
      </c>
      <c r="E147" s="219" t="s">
        <v>1</v>
      </c>
      <c r="F147" s="220" t="s">
        <v>1844</v>
      </c>
      <c r="G147" s="217"/>
      <c r="H147" s="221">
        <v>3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75</v>
      </c>
      <c r="AY147" s="227" t="s">
        <v>152</v>
      </c>
    </row>
    <row r="148" spans="1:65" s="13" customFormat="1" ht="11.25">
      <c r="B148" s="216"/>
      <c r="C148" s="217"/>
      <c r="D148" s="218" t="s">
        <v>161</v>
      </c>
      <c r="E148" s="219" t="s">
        <v>1</v>
      </c>
      <c r="F148" s="220" t="s">
        <v>1845</v>
      </c>
      <c r="G148" s="217"/>
      <c r="H148" s="221">
        <v>3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161</v>
      </c>
      <c r="AU148" s="227" t="s">
        <v>85</v>
      </c>
      <c r="AV148" s="13" t="s">
        <v>85</v>
      </c>
      <c r="AW148" s="13" t="s">
        <v>32</v>
      </c>
      <c r="AX148" s="13" t="s">
        <v>75</v>
      </c>
      <c r="AY148" s="227" t="s">
        <v>152</v>
      </c>
    </row>
    <row r="149" spans="1:65" s="13" customFormat="1" ht="11.25">
      <c r="B149" s="216"/>
      <c r="C149" s="217"/>
      <c r="D149" s="218" t="s">
        <v>161</v>
      </c>
      <c r="E149" s="219" t="s">
        <v>1</v>
      </c>
      <c r="F149" s="220" t="s">
        <v>1846</v>
      </c>
      <c r="G149" s="217"/>
      <c r="H149" s="221">
        <v>3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161</v>
      </c>
      <c r="AU149" s="227" t="s">
        <v>85</v>
      </c>
      <c r="AV149" s="13" t="s">
        <v>85</v>
      </c>
      <c r="AW149" s="13" t="s">
        <v>32</v>
      </c>
      <c r="AX149" s="13" t="s">
        <v>75</v>
      </c>
      <c r="AY149" s="227" t="s">
        <v>152</v>
      </c>
    </row>
    <row r="150" spans="1:65" s="13" customFormat="1" ht="11.25">
      <c r="B150" s="216"/>
      <c r="C150" s="217"/>
      <c r="D150" s="218" t="s">
        <v>161</v>
      </c>
      <c r="E150" s="219" t="s">
        <v>1</v>
      </c>
      <c r="F150" s="220" t="s">
        <v>1847</v>
      </c>
      <c r="G150" s="217"/>
      <c r="H150" s="221">
        <v>1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161</v>
      </c>
      <c r="AU150" s="227" t="s">
        <v>85</v>
      </c>
      <c r="AV150" s="13" t="s">
        <v>85</v>
      </c>
      <c r="AW150" s="13" t="s">
        <v>32</v>
      </c>
      <c r="AX150" s="13" t="s">
        <v>75</v>
      </c>
      <c r="AY150" s="227" t="s">
        <v>152</v>
      </c>
    </row>
    <row r="151" spans="1:65" s="15" customFormat="1" ht="11.25">
      <c r="B151" s="243"/>
      <c r="C151" s="244"/>
      <c r="D151" s="218" t="s">
        <v>161</v>
      </c>
      <c r="E151" s="245" t="s">
        <v>1</v>
      </c>
      <c r="F151" s="246" t="s">
        <v>273</v>
      </c>
      <c r="G151" s="244"/>
      <c r="H151" s="247">
        <v>10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AT151" s="253" t="s">
        <v>161</v>
      </c>
      <c r="AU151" s="253" t="s">
        <v>85</v>
      </c>
      <c r="AV151" s="15" t="s">
        <v>172</v>
      </c>
      <c r="AW151" s="15" t="s">
        <v>32</v>
      </c>
      <c r="AX151" s="15" t="s">
        <v>83</v>
      </c>
      <c r="AY151" s="253" t="s">
        <v>152</v>
      </c>
    </row>
    <row r="152" spans="1:65" s="2" customFormat="1" ht="24" customHeight="1">
      <c r="A152" s="34"/>
      <c r="B152" s="35"/>
      <c r="C152" s="254" t="s">
        <v>193</v>
      </c>
      <c r="D152" s="254" t="s">
        <v>371</v>
      </c>
      <c r="E152" s="255" t="s">
        <v>1848</v>
      </c>
      <c r="F152" s="256" t="s">
        <v>1849</v>
      </c>
      <c r="G152" s="257" t="s">
        <v>431</v>
      </c>
      <c r="H152" s="258">
        <v>3</v>
      </c>
      <c r="I152" s="259"/>
      <c r="J152" s="260">
        <f>ROUND(I152*H152,2)</f>
        <v>0</v>
      </c>
      <c r="K152" s="256" t="s">
        <v>1</v>
      </c>
      <c r="L152" s="261"/>
      <c r="M152" s="262" t="s">
        <v>1</v>
      </c>
      <c r="N152" s="263" t="s">
        <v>40</v>
      </c>
      <c r="O152" s="71"/>
      <c r="P152" s="212">
        <f>O152*H152</f>
        <v>0</v>
      </c>
      <c r="Q152" s="212">
        <v>1.4500000000000001E-2</v>
      </c>
      <c r="R152" s="212">
        <f>Q152*H152</f>
        <v>4.3500000000000004E-2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193</v>
      </c>
      <c r="AT152" s="214" t="s">
        <v>371</v>
      </c>
      <c r="AU152" s="214" t="s">
        <v>85</v>
      </c>
      <c r="AY152" s="17" t="s">
        <v>152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83</v>
      </c>
      <c r="BK152" s="215">
        <f>ROUND(I152*H152,2)</f>
        <v>0</v>
      </c>
      <c r="BL152" s="17" t="s">
        <v>172</v>
      </c>
      <c r="BM152" s="214" t="s">
        <v>1850</v>
      </c>
    </row>
    <row r="153" spans="1:65" s="2" customFormat="1" ht="24" customHeight="1">
      <c r="A153" s="34"/>
      <c r="B153" s="35"/>
      <c r="C153" s="254" t="s">
        <v>197</v>
      </c>
      <c r="D153" s="254" t="s">
        <v>371</v>
      </c>
      <c r="E153" s="255" t="s">
        <v>1851</v>
      </c>
      <c r="F153" s="256" t="s">
        <v>1852</v>
      </c>
      <c r="G153" s="257" t="s">
        <v>431</v>
      </c>
      <c r="H153" s="258">
        <v>3</v>
      </c>
      <c r="I153" s="259"/>
      <c r="J153" s="260">
        <f>ROUND(I153*H153,2)</f>
        <v>0</v>
      </c>
      <c r="K153" s="256" t="s">
        <v>1</v>
      </c>
      <c r="L153" s="261"/>
      <c r="M153" s="262" t="s">
        <v>1</v>
      </c>
      <c r="N153" s="263" t="s">
        <v>40</v>
      </c>
      <c r="O153" s="71"/>
      <c r="P153" s="212">
        <f>O153*H153</f>
        <v>0</v>
      </c>
      <c r="Q153" s="212">
        <v>7.0000000000000007E-2</v>
      </c>
      <c r="R153" s="212">
        <f>Q153*H153</f>
        <v>0.21000000000000002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193</v>
      </c>
      <c r="AT153" s="214" t="s">
        <v>371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1853</v>
      </c>
    </row>
    <row r="154" spans="1:65" s="13" customFormat="1" ht="11.25">
      <c r="B154" s="216"/>
      <c r="C154" s="217"/>
      <c r="D154" s="218" t="s">
        <v>161</v>
      </c>
      <c r="E154" s="219" t="s">
        <v>1</v>
      </c>
      <c r="F154" s="220" t="s">
        <v>1854</v>
      </c>
      <c r="G154" s="217"/>
      <c r="H154" s="221">
        <v>3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83</v>
      </c>
      <c r="AY154" s="227" t="s">
        <v>152</v>
      </c>
    </row>
    <row r="155" spans="1:65" s="2" customFormat="1" ht="16.5" customHeight="1">
      <c r="A155" s="34"/>
      <c r="B155" s="35"/>
      <c r="C155" s="254" t="s">
        <v>202</v>
      </c>
      <c r="D155" s="254" t="s">
        <v>371</v>
      </c>
      <c r="E155" s="255" t="s">
        <v>1855</v>
      </c>
      <c r="F155" s="256" t="s">
        <v>1856</v>
      </c>
      <c r="G155" s="257" t="s">
        <v>431</v>
      </c>
      <c r="H155" s="258">
        <v>3</v>
      </c>
      <c r="I155" s="259"/>
      <c r="J155" s="260">
        <f>ROUND(I155*H155,2)</f>
        <v>0</v>
      </c>
      <c r="K155" s="256" t="s">
        <v>1</v>
      </c>
      <c r="L155" s="261"/>
      <c r="M155" s="262" t="s">
        <v>1</v>
      </c>
      <c r="N155" s="263" t="s">
        <v>40</v>
      </c>
      <c r="O155" s="71"/>
      <c r="P155" s="212">
        <f>O155*H155</f>
        <v>0</v>
      </c>
      <c r="Q155" s="212">
        <v>4.0000000000000001E-3</v>
      </c>
      <c r="R155" s="212">
        <f>Q155*H155</f>
        <v>1.2E-2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193</v>
      </c>
      <c r="AT155" s="214" t="s">
        <v>371</v>
      </c>
      <c r="AU155" s="214" t="s">
        <v>85</v>
      </c>
      <c r="AY155" s="17" t="s">
        <v>152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83</v>
      </c>
      <c r="BK155" s="215">
        <f>ROUND(I155*H155,2)</f>
        <v>0</v>
      </c>
      <c r="BL155" s="17" t="s">
        <v>172</v>
      </c>
      <c r="BM155" s="214" t="s">
        <v>1857</v>
      </c>
    </row>
    <row r="156" spans="1:65" s="2" customFormat="1" ht="16.5" customHeight="1">
      <c r="A156" s="34"/>
      <c r="B156" s="35"/>
      <c r="C156" s="254" t="s">
        <v>212</v>
      </c>
      <c r="D156" s="254" t="s">
        <v>371</v>
      </c>
      <c r="E156" s="255" t="s">
        <v>1858</v>
      </c>
      <c r="F156" s="256" t="s">
        <v>1859</v>
      </c>
      <c r="G156" s="257" t="s">
        <v>431</v>
      </c>
      <c r="H156" s="258">
        <v>1</v>
      </c>
      <c r="I156" s="259"/>
      <c r="J156" s="260">
        <f>ROUND(I156*H156,2)</f>
        <v>0</v>
      </c>
      <c r="K156" s="256" t="s">
        <v>1</v>
      </c>
      <c r="L156" s="261"/>
      <c r="M156" s="262" t="s">
        <v>1</v>
      </c>
      <c r="N156" s="263" t="s">
        <v>40</v>
      </c>
      <c r="O156" s="71"/>
      <c r="P156" s="212">
        <f>O156*H156</f>
        <v>0</v>
      </c>
      <c r="Q156" s="212">
        <v>0.61599999999999999</v>
      </c>
      <c r="R156" s="212">
        <f>Q156*H156</f>
        <v>0.61599999999999999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193</v>
      </c>
      <c r="AT156" s="214" t="s">
        <v>371</v>
      </c>
      <c r="AU156" s="214" t="s">
        <v>85</v>
      </c>
      <c r="AY156" s="17" t="s">
        <v>152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83</v>
      </c>
      <c r="BK156" s="215">
        <f>ROUND(I156*H156,2)</f>
        <v>0</v>
      </c>
      <c r="BL156" s="17" t="s">
        <v>172</v>
      </c>
      <c r="BM156" s="214" t="s">
        <v>1860</v>
      </c>
    </row>
    <row r="157" spans="1:65" s="12" customFormat="1" ht="22.9" customHeight="1">
      <c r="B157" s="187"/>
      <c r="C157" s="188"/>
      <c r="D157" s="189" t="s">
        <v>74</v>
      </c>
      <c r="E157" s="201" t="s">
        <v>837</v>
      </c>
      <c r="F157" s="201" t="s">
        <v>838</v>
      </c>
      <c r="G157" s="188"/>
      <c r="H157" s="188"/>
      <c r="I157" s="191"/>
      <c r="J157" s="202">
        <f>BK157</f>
        <v>0</v>
      </c>
      <c r="K157" s="188"/>
      <c r="L157" s="193"/>
      <c r="M157" s="194"/>
      <c r="N157" s="195"/>
      <c r="O157" s="195"/>
      <c r="P157" s="196">
        <f>P158</f>
        <v>0</v>
      </c>
      <c r="Q157" s="195"/>
      <c r="R157" s="196">
        <f>R158</f>
        <v>0</v>
      </c>
      <c r="S157" s="195"/>
      <c r="T157" s="197">
        <f>T158</f>
        <v>0</v>
      </c>
      <c r="AR157" s="198" t="s">
        <v>83</v>
      </c>
      <c r="AT157" s="199" t="s">
        <v>74</v>
      </c>
      <c r="AU157" s="199" t="s">
        <v>83</v>
      </c>
      <c r="AY157" s="198" t="s">
        <v>152</v>
      </c>
      <c r="BK157" s="200">
        <f>BK158</f>
        <v>0</v>
      </c>
    </row>
    <row r="158" spans="1:65" s="2" customFormat="1" ht="24" customHeight="1">
      <c r="A158" s="34"/>
      <c r="B158" s="35"/>
      <c r="C158" s="203" t="s">
        <v>216</v>
      </c>
      <c r="D158" s="203" t="s">
        <v>155</v>
      </c>
      <c r="E158" s="204" t="s">
        <v>1861</v>
      </c>
      <c r="F158" s="205" t="s">
        <v>1862</v>
      </c>
      <c r="G158" s="206" t="s">
        <v>361</v>
      </c>
      <c r="H158" s="207">
        <v>5.6779999999999999</v>
      </c>
      <c r="I158" s="208"/>
      <c r="J158" s="209">
        <f>ROUND(I158*H158,2)</f>
        <v>0</v>
      </c>
      <c r="K158" s="205" t="s">
        <v>248</v>
      </c>
      <c r="L158" s="39"/>
      <c r="M158" s="238" t="s">
        <v>1</v>
      </c>
      <c r="N158" s="239" t="s">
        <v>40</v>
      </c>
      <c r="O158" s="240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172</v>
      </c>
      <c r="AT158" s="214" t="s">
        <v>155</v>
      </c>
      <c r="AU158" s="214" t="s">
        <v>85</v>
      </c>
      <c r="AY158" s="17" t="s">
        <v>152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83</v>
      </c>
      <c r="BK158" s="215">
        <f>ROUND(I158*H158,2)</f>
        <v>0</v>
      </c>
      <c r="BL158" s="17" t="s">
        <v>172</v>
      </c>
      <c r="BM158" s="214" t="s">
        <v>1863</v>
      </c>
    </row>
    <row r="159" spans="1:65" s="2" customFormat="1" ht="6.95" customHeight="1">
      <c r="A159" s="34"/>
      <c r="B159" s="54"/>
      <c r="C159" s="55"/>
      <c r="D159" s="55"/>
      <c r="E159" s="55"/>
      <c r="F159" s="55"/>
      <c r="G159" s="55"/>
      <c r="H159" s="55"/>
      <c r="I159" s="152"/>
      <c r="J159" s="55"/>
      <c r="K159" s="55"/>
      <c r="L159" s="39"/>
      <c r="M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</sheetData>
  <sheetProtection algorithmName="SHA-512" hashValue="uNaV3fjRDpXMFTWdaz69ciMRMjEgxkECNZqXAxpE7ISt+00sorE7KjuWWpiJ7IEP+S5Y8O5+6bMbfxxhRbYlEQ==" saltValue="FN0sMKRvs8AXh3LEuaABneq8oxTbxeC1kCRQlSXfdlikauaAMz5iCyK2E10pnPuEcEG8As6zhYCGEAP1IlwUHQ==" spinCount="100000" sheet="1" objects="1" scenarios="1" formatColumns="0" formatRows="0" autoFilter="0"/>
  <autoFilter ref="C121:K158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118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1864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ROUND((SUM(BE120:BE272)),  2)</f>
        <v>0</v>
      </c>
      <c r="G33" s="34"/>
      <c r="H33" s="34"/>
      <c r="I33" s="131">
        <v>0.21</v>
      </c>
      <c r="J33" s="130">
        <f>ROUND(((SUM(BE120:BE272))*I33),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ROUND((SUM(BF120:BF272)),  2)</f>
        <v>0</v>
      </c>
      <c r="G34" s="34"/>
      <c r="H34" s="34"/>
      <c r="I34" s="131">
        <v>0.15</v>
      </c>
      <c r="J34" s="130">
        <f>ROUND(((SUM(BF120:BF272))*I34),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ROUND((SUM(BG120:BG272)),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ROUND((SUM(BH120:BH272)),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ROUND((SUM(BI120:BI272)),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801 - SO 801 Úprava území, výsadba stromořadí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233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234</v>
      </c>
      <c r="E98" s="171"/>
      <c r="F98" s="171"/>
      <c r="G98" s="171"/>
      <c r="H98" s="171"/>
      <c r="I98" s="172"/>
      <c r="J98" s="173">
        <f>J122</f>
        <v>0</v>
      </c>
      <c r="K98" s="169"/>
      <c r="L98" s="174"/>
    </row>
    <row r="99" spans="1:31" s="10" customFormat="1" ht="19.899999999999999" hidden="1" customHeight="1">
      <c r="B99" s="168"/>
      <c r="C99" s="169"/>
      <c r="D99" s="170" t="s">
        <v>235</v>
      </c>
      <c r="E99" s="171"/>
      <c r="F99" s="171"/>
      <c r="G99" s="171"/>
      <c r="H99" s="171"/>
      <c r="I99" s="172"/>
      <c r="J99" s="173">
        <f>J265</f>
        <v>0</v>
      </c>
      <c r="K99" s="169"/>
      <c r="L99" s="174"/>
    </row>
    <row r="100" spans="1:31" s="10" customFormat="1" ht="19.899999999999999" hidden="1" customHeight="1">
      <c r="B100" s="168"/>
      <c r="C100" s="169"/>
      <c r="D100" s="170" t="s">
        <v>241</v>
      </c>
      <c r="E100" s="171"/>
      <c r="F100" s="171"/>
      <c r="G100" s="171"/>
      <c r="H100" s="171"/>
      <c r="I100" s="172"/>
      <c r="J100" s="173">
        <f>J271</f>
        <v>0</v>
      </c>
      <c r="K100" s="169"/>
      <c r="L100" s="174"/>
    </row>
    <row r="101" spans="1:31" s="2" customFormat="1" ht="21.75" hidden="1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hidden="1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136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317" t="str">
        <f>E7</f>
        <v>2018-310 RK Krkoškova</v>
      </c>
      <c r="F110" s="318"/>
      <c r="G110" s="318"/>
      <c r="H110" s="318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123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89" t="str">
        <f>E9</f>
        <v>SO 801 - SO 801 Úprava území, výsadba stromořadí</v>
      </c>
      <c r="F112" s="319"/>
      <c r="G112" s="319"/>
      <c r="H112" s="319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F12</f>
        <v xml:space="preserve"> </v>
      </c>
      <c r="G114" s="36"/>
      <c r="H114" s="36"/>
      <c r="I114" s="117" t="s">
        <v>22</v>
      </c>
      <c r="J114" s="66" t="str">
        <f>IF(J12="","",J12)</f>
        <v>18.6.2019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7.95" customHeight="1">
      <c r="A116" s="34"/>
      <c r="B116" s="35"/>
      <c r="C116" s="29" t="s">
        <v>24</v>
      </c>
      <c r="D116" s="36"/>
      <c r="E116" s="36"/>
      <c r="F116" s="27" t="str">
        <f>E15</f>
        <v xml:space="preserve">Brněnské komunikace a. s  </v>
      </c>
      <c r="G116" s="36"/>
      <c r="H116" s="36"/>
      <c r="I116" s="117" t="s">
        <v>30</v>
      </c>
      <c r="J116" s="32" t="str">
        <f>E21</f>
        <v>PK OSSENDORF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7.95" customHeight="1">
      <c r="A117" s="34"/>
      <c r="B117" s="35"/>
      <c r="C117" s="29" t="s">
        <v>28</v>
      </c>
      <c r="D117" s="36"/>
      <c r="E117" s="36"/>
      <c r="F117" s="27" t="str">
        <f>IF(E18="","",E18)</f>
        <v>Vyplň údaj</v>
      </c>
      <c r="G117" s="36"/>
      <c r="H117" s="36"/>
      <c r="I117" s="117" t="s">
        <v>33</v>
      </c>
      <c r="J117" s="32" t="str">
        <f>E24</f>
        <v>PK OSSENDORF s.r.o.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137</v>
      </c>
      <c r="D119" s="178" t="s">
        <v>60</v>
      </c>
      <c r="E119" s="178" t="s">
        <v>56</v>
      </c>
      <c r="F119" s="178" t="s">
        <v>57</v>
      </c>
      <c r="G119" s="178" t="s">
        <v>138</v>
      </c>
      <c r="H119" s="178" t="s">
        <v>139</v>
      </c>
      <c r="I119" s="179" t="s">
        <v>140</v>
      </c>
      <c r="J119" s="178" t="s">
        <v>127</v>
      </c>
      <c r="K119" s="180" t="s">
        <v>141</v>
      </c>
      <c r="L119" s="181"/>
      <c r="M119" s="75" t="s">
        <v>1</v>
      </c>
      <c r="N119" s="76" t="s">
        <v>39</v>
      </c>
      <c r="O119" s="76" t="s">
        <v>142</v>
      </c>
      <c r="P119" s="76" t="s">
        <v>143</v>
      </c>
      <c r="Q119" s="76" t="s">
        <v>144</v>
      </c>
      <c r="R119" s="76" t="s">
        <v>145</v>
      </c>
      <c r="S119" s="76" t="s">
        <v>146</v>
      </c>
      <c r="T119" s="77" t="s">
        <v>147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9" customHeight="1">
      <c r="A120" s="34"/>
      <c r="B120" s="35"/>
      <c r="C120" s="82" t="s">
        <v>148</v>
      </c>
      <c r="D120" s="36"/>
      <c r="E120" s="36"/>
      <c r="F120" s="36"/>
      <c r="G120" s="36"/>
      <c r="H120" s="36"/>
      <c r="I120" s="115"/>
      <c r="J120" s="182">
        <f>BK120</f>
        <v>0</v>
      </c>
      <c r="K120" s="36"/>
      <c r="L120" s="39"/>
      <c r="M120" s="78"/>
      <c r="N120" s="183"/>
      <c r="O120" s="79"/>
      <c r="P120" s="184">
        <f>P121</f>
        <v>0</v>
      </c>
      <c r="Q120" s="79"/>
      <c r="R120" s="184">
        <f>R121</f>
        <v>76.336547789999997</v>
      </c>
      <c r="S120" s="79"/>
      <c r="T120" s="185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74</v>
      </c>
      <c r="AU120" s="17" t="s">
        <v>129</v>
      </c>
      <c r="BK120" s="186">
        <f>BK121</f>
        <v>0</v>
      </c>
    </row>
    <row r="121" spans="1:65" s="12" customFormat="1" ht="25.9" customHeight="1">
      <c r="B121" s="187"/>
      <c r="C121" s="188"/>
      <c r="D121" s="189" t="s">
        <v>74</v>
      </c>
      <c r="E121" s="190" t="s">
        <v>242</v>
      </c>
      <c r="F121" s="190" t="s">
        <v>243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P122+P265+P271</f>
        <v>0</v>
      </c>
      <c r="Q121" s="195"/>
      <c r="R121" s="196">
        <f>R122+R265+R271</f>
        <v>76.336547789999997</v>
      </c>
      <c r="S121" s="195"/>
      <c r="T121" s="197">
        <f>T122+T265+T271</f>
        <v>0</v>
      </c>
      <c r="AR121" s="198" t="s">
        <v>83</v>
      </c>
      <c r="AT121" s="199" t="s">
        <v>74</v>
      </c>
      <c r="AU121" s="199" t="s">
        <v>75</v>
      </c>
      <c r="AY121" s="198" t="s">
        <v>152</v>
      </c>
      <c r="BK121" s="200">
        <f>BK122+BK265+BK271</f>
        <v>0</v>
      </c>
    </row>
    <row r="122" spans="1:65" s="12" customFormat="1" ht="22.9" customHeight="1">
      <c r="B122" s="187"/>
      <c r="C122" s="188"/>
      <c r="D122" s="189" t="s">
        <v>74</v>
      </c>
      <c r="E122" s="201" t="s">
        <v>83</v>
      </c>
      <c r="F122" s="201" t="s">
        <v>244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SUM(P123:P264)</f>
        <v>0</v>
      </c>
      <c r="Q122" s="195"/>
      <c r="R122" s="196">
        <f>SUM(R123:R264)</f>
        <v>69.003255999999993</v>
      </c>
      <c r="S122" s="195"/>
      <c r="T122" s="197">
        <f>SUM(T123:T264)</f>
        <v>0</v>
      </c>
      <c r="AR122" s="198" t="s">
        <v>83</v>
      </c>
      <c r="AT122" s="199" t="s">
        <v>74</v>
      </c>
      <c r="AU122" s="199" t="s">
        <v>83</v>
      </c>
      <c r="AY122" s="198" t="s">
        <v>152</v>
      </c>
      <c r="BK122" s="200">
        <f>SUM(BK123:BK264)</f>
        <v>0</v>
      </c>
    </row>
    <row r="123" spans="1:65" s="2" customFormat="1" ht="36" customHeight="1">
      <c r="A123" s="34"/>
      <c r="B123" s="35"/>
      <c r="C123" s="203" t="s">
        <v>83</v>
      </c>
      <c r="D123" s="203" t="s">
        <v>155</v>
      </c>
      <c r="E123" s="204" t="s">
        <v>1865</v>
      </c>
      <c r="F123" s="205" t="s">
        <v>1866</v>
      </c>
      <c r="G123" s="206" t="s">
        <v>247</v>
      </c>
      <c r="H123" s="207">
        <v>1565</v>
      </c>
      <c r="I123" s="208"/>
      <c r="J123" s="209">
        <f>ROUND(I123*H123,2)</f>
        <v>0</v>
      </c>
      <c r="K123" s="205" t="s">
        <v>1</v>
      </c>
      <c r="L123" s="39"/>
      <c r="M123" s="210" t="s">
        <v>1</v>
      </c>
      <c r="N123" s="211" t="s">
        <v>40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172</v>
      </c>
      <c r="AT123" s="214" t="s">
        <v>155</v>
      </c>
      <c r="AU123" s="214" t="s">
        <v>85</v>
      </c>
      <c r="AY123" s="17" t="s">
        <v>152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83</v>
      </c>
      <c r="BK123" s="215">
        <f>ROUND(I123*H123,2)</f>
        <v>0</v>
      </c>
      <c r="BL123" s="17" t="s">
        <v>172</v>
      </c>
      <c r="BM123" s="214" t="s">
        <v>1867</v>
      </c>
    </row>
    <row r="124" spans="1:65" s="13" customFormat="1" ht="11.25">
      <c r="B124" s="216"/>
      <c r="C124" s="217"/>
      <c r="D124" s="218" t="s">
        <v>161</v>
      </c>
      <c r="E124" s="219" t="s">
        <v>1</v>
      </c>
      <c r="F124" s="220" t="s">
        <v>1868</v>
      </c>
      <c r="G124" s="217"/>
      <c r="H124" s="221">
        <v>1232</v>
      </c>
      <c r="I124" s="222"/>
      <c r="J124" s="217"/>
      <c r="K124" s="217"/>
      <c r="L124" s="223"/>
      <c r="M124" s="224"/>
      <c r="N124" s="225"/>
      <c r="O124" s="225"/>
      <c r="P124" s="225"/>
      <c r="Q124" s="225"/>
      <c r="R124" s="225"/>
      <c r="S124" s="225"/>
      <c r="T124" s="226"/>
      <c r="AT124" s="227" t="s">
        <v>161</v>
      </c>
      <c r="AU124" s="227" t="s">
        <v>85</v>
      </c>
      <c r="AV124" s="13" t="s">
        <v>85</v>
      </c>
      <c r="AW124" s="13" t="s">
        <v>32</v>
      </c>
      <c r="AX124" s="13" t="s">
        <v>75</v>
      </c>
      <c r="AY124" s="227" t="s">
        <v>152</v>
      </c>
    </row>
    <row r="125" spans="1:65" s="13" customFormat="1" ht="11.25">
      <c r="B125" s="216"/>
      <c r="C125" s="217"/>
      <c r="D125" s="218" t="s">
        <v>161</v>
      </c>
      <c r="E125" s="219" t="s">
        <v>1</v>
      </c>
      <c r="F125" s="220" t="s">
        <v>1869</v>
      </c>
      <c r="G125" s="217"/>
      <c r="H125" s="221">
        <v>333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6"/>
      <c r="AT125" s="227" t="s">
        <v>161</v>
      </c>
      <c r="AU125" s="227" t="s">
        <v>85</v>
      </c>
      <c r="AV125" s="13" t="s">
        <v>85</v>
      </c>
      <c r="AW125" s="13" t="s">
        <v>32</v>
      </c>
      <c r="AX125" s="13" t="s">
        <v>75</v>
      </c>
      <c r="AY125" s="227" t="s">
        <v>152</v>
      </c>
    </row>
    <row r="126" spans="1:65" s="15" customFormat="1" ht="11.25">
      <c r="B126" s="243"/>
      <c r="C126" s="244"/>
      <c r="D126" s="218" t="s">
        <v>161</v>
      </c>
      <c r="E126" s="245" t="s">
        <v>1</v>
      </c>
      <c r="F126" s="246" t="s">
        <v>273</v>
      </c>
      <c r="G126" s="244"/>
      <c r="H126" s="247">
        <v>1565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AT126" s="253" t="s">
        <v>161</v>
      </c>
      <c r="AU126" s="253" t="s">
        <v>85</v>
      </c>
      <c r="AV126" s="15" t="s">
        <v>172</v>
      </c>
      <c r="AW126" s="15" t="s">
        <v>32</v>
      </c>
      <c r="AX126" s="15" t="s">
        <v>83</v>
      </c>
      <c r="AY126" s="253" t="s">
        <v>152</v>
      </c>
    </row>
    <row r="127" spans="1:65" s="2" customFormat="1" ht="24" customHeight="1">
      <c r="A127" s="34"/>
      <c r="B127" s="35"/>
      <c r="C127" s="203" t="s">
        <v>85</v>
      </c>
      <c r="D127" s="203" t="s">
        <v>155</v>
      </c>
      <c r="E127" s="204" t="s">
        <v>311</v>
      </c>
      <c r="F127" s="205" t="s">
        <v>312</v>
      </c>
      <c r="G127" s="206" t="s">
        <v>280</v>
      </c>
      <c r="H127" s="207">
        <v>2.6509999999999998</v>
      </c>
      <c r="I127" s="208"/>
      <c r="J127" s="209">
        <f>ROUND(I127*H127,2)</f>
        <v>0</v>
      </c>
      <c r="K127" s="205" t="s">
        <v>248</v>
      </c>
      <c r="L127" s="39"/>
      <c r="M127" s="210" t="s">
        <v>1</v>
      </c>
      <c r="N127" s="211" t="s">
        <v>40</v>
      </c>
      <c r="O127" s="71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172</v>
      </c>
      <c r="AT127" s="214" t="s">
        <v>155</v>
      </c>
      <c r="AU127" s="214" t="s">
        <v>85</v>
      </c>
      <c r="AY127" s="17" t="s">
        <v>152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83</v>
      </c>
      <c r="BK127" s="215">
        <f>ROUND(I127*H127,2)</f>
        <v>0</v>
      </c>
      <c r="BL127" s="17" t="s">
        <v>172</v>
      </c>
      <c r="BM127" s="214" t="s">
        <v>1870</v>
      </c>
    </row>
    <row r="128" spans="1:65" s="13" customFormat="1" ht="22.5">
      <c r="B128" s="216"/>
      <c r="C128" s="217"/>
      <c r="D128" s="218" t="s">
        <v>161</v>
      </c>
      <c r="E128" s="219" t="s">
        <v>1</v>
      </c>
      <c r="F128" s="220" t="s">
        <v>1871</v>
      </c>
      <c r="G128" s="217"/>
      <c r="H128" s="221">
        <v>2.6509999999999998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161</v>
      </c>
      <c r="AU128" s="227" t="s">
        <v>85</v>
      </c>
      <c r="AV128" s="13" t="s">
        <v>85</v>
      </c>
      <c r="AW128" s="13" t="s">
        <v>32</v>
      </c>
      <c r="AX128" s="13" t="s">
        <v>83</v>
      </c>
      <c r="AY128" s="227" t="s">
        <v>152</v>
      </c>
    </row>
    <row r="129" spans="1:65" s="2" customFormat="1" ht="24" customHeight="1">
      <c r="A129" s="34"/>
      <c r="B129" s="35"/>
      <c r="C129" s="203" t="s">
        <v>168</v>
      </c>
      <c r="D129" s="203" t="s">
        <v>155</v>
      </c>
      <c r="E129" s="204" t="s">
        <v>345</v>
      </c>
      <c r="F129" s="205" t="s">
        <v>346</v>
      </c>
      <c r="G129" s="206" t="s">
        <v>280</v>
      </c>
      <c r="H129" s="207">
        <v>41.905999999999999</v>
      </c>
      <c r="I129" s="208"/>
      <c r="J129" s="209">
        <f>ROUND(I129*H129,2)</f>
        <v>0</v>
      </c>
      <c r="K129" s="205" t="s">
        <v>248</v>
      </c>
      <c r="L129" s="39"/>
      <c r="M129" s="210" t="s">
        <v>1</v>
      </c>
      <c r="N129" s="211" t="s">
        <v>40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172</v>
      </c>
      <c r="AT129" s="214" t="s">
        <v>155</v>
      </c>
      <c r="AU129" s="214" t="s">
        <v>85</v>
      </c>
      <c r="AY129" s="17" t="s">
        <v>152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83</v>
      </c>
      <c r="BK129" s="215">
        <f>ROUND(I129*H129,2)</f>
        <v>0</v>
      </c>
      <c r="BL129" s="17" t="s">
        <v>172</v>
      </c>
      <c r="BM129" s="214" t="s">
        <v>1872</v>
      </c>
    </row>
    <row r="130" spans="1:65" s="14" customFormat="1" ht="11.25">
      <c r="B130" s="228"/>
      <c r="C130" s="229"/>
      <c r="D130" s="218" t="s">
        <v>161</v>
      </c>
      <c r="E130" s="230" t="s">
        <v>1</v>
      </c>
      <c r="F130" s="231" t="s">
        <v>1873</v>
      </c>
      <c r="G130" s="229"/>
      <c r="H130" s="230" t="s">
        <v>1</v>
      </c>
      <c r="I130" s="232"/>
      <c r="J130" s="229"/>
      <c r="K130" s="229"/>
      <c r="L130" s="233"/>
      <c r="M130" s="234"/>
      <c r="N130" s="235"/>
      <c r="O130" s="235"/>
      <c r="P130" s="235"/>
      <c r="Q130" s="235"/>
      <c r="R130" s="235"/>
      <c r="S130" s="235"/>
      <c r="T130" s="236"/>
      <c r="AT130" s="237" t="s">
        <v>161</v>
      </c>
      <c r="AU130" s="237" t="s">
        <v>85</v>
      </c>
      <c r="AV130" s="14" t="s">
        <v>83</v>
      </c>
      <c r="AW130" s="14" t="s">
        <v>32</v>
      </c>
      <c r="AX130" s="14" t="s">
        <v>75</v>
      </c>
      <c r="AY130" s="237" t="s">
        <v>152</v>
      </c>
    </row>
    <row r="131" spans="1:65" s="13" customFormat="1" ht="22.5">
      <c r="B131" s="216"/>
      <c r="C131" s="217"/>
      <c r="D131" s="218" t="s">
        <v>161</v>
      </c>
      <c r="E131" s="219" t="s">
        <v>1</v>
      </c>
      <c r="F131" s="220" t="s">
        <v>1871</v>
      </c>
      <c r="G131" s="217"/>
      <c r="H131" s="221">
        <v>2.6509999999999998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161</v>
      </c>
      <c r="AU131" s="227" t="s">
        <v>85</v>
      </c>
      <c r="AV131" s="13" t="s">
        <v>85</v>
      </c>
      <c r="AW131" s="13" t="s">
        <v>32</v>
      </c>
      <c r="AX131" s="13" t="s">
        <v>75</v>
      </c>
      <c r="AY131" s="227" t="s">
        <v>152</v>
      </c>
    </row>
    <row r="132" spans="1:65" s="13" customFormat="1" ht="11.25">
      <c r="B132" s="216"/>
      <c r="C132" s="217"/>
      <c r="D132" s="218" t="s">
        <v>161</v>
      </c>
      <c r="E132" s="219" t="s">
        <v>1</v>
      </c>
      <c r="F132" s="220" t="s">
        <v>1874</v>
      </c>
      <c r="G132" s="217"/>
      <c r="H132" s="221">
        <v>35.200000000000003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161</v>
      </c>
      <c r="AU132" s="227" t="s">
        <v>85</v>
      </c>
      <c r="AV132" s="13" t="s">
        <v>85</v>
      </c>
      <c r="AW132" s="13" t="s">
        <v>32</v>
      </c>
      <c r="AX132" s="13" t="s">
        <v>75</v>
      </c>
      <c r="AY132" s="227" t="s">
        <v>152</v>
      </c>
    </row>
    <row r="133" spans="1:65" s="13" customFormat="1" ht="11.25">
      <c r="B133" s="216"/>
      <c r="C133" s="217"/>
      <c r="D133" s="218" t="s">
        <v>161</v>
      </c>
      <c r="E133" s="219" t="s">
        <v>1</v>
      </c>
      <c r="F133" s="220" t="s">
        <v>1875</v>
      </c>
      <c r="G133" s="217"/>
      <c r="H133" s="221">
        <v>0.18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161</v>
      </c>
      <c r="AU133" s="227" t="s">
        <v>85</v>
      </c>
      <c r="AV133" s="13" t="s">
        <v>85</v>
      </c>
      <c r="AW133" s="13" t="s">
        <v>32</v>
      </c>
      <c r="AX133" s="13" t="s">
        <v>75</v>
      </c>
      <c r="AY133" s="227" t="s">
        <v>152</v>
      </c>
    </row>
    <row r="134" spans="1:65" s="13" customFormat="1" ht="11.25">
      <c r="B134" s="216"/>
      <c r="C134" s="217"/>
      <c r="D134" s="218" t="s">
        <v>161</v>
      </c>
      <c r="E134" s="219" t="s">
        <v>1</v>
      </c>
      <c r="F134" s="220" t="s">
        <v>1876</v>
      </c>
      <c r="G134" s="217"/>
      <c r="H134" s="221">
        <v>3.875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161</v>
      </c>
      <c r="AU134" s="227" t="s">
        <v>85</v>
      </c>
      <c r="AV134" s="13" t="s">
        <v>85</v>
      </c>
      <c r="AW134" s="13" t="s">
        <v>32</v>
      </c>
      <c r="AX134" s="13" t="s">
        <v>75</v>
      </c>
      <c r="AY134" s="227" t="s">
        <v>152</v>
      </c>
    </row>
    <row r="135" spans="1:65" s="15" customFormat="1" ht="11.25">
      <c r="B135" s="243"/>
      <c r="C135" s="244"/>
      <c r="D135" s="218" t="s">
        <v>161</v>
      </c>
      <c r="E135" s="245" t="s">
        <v>1</v>
      </c>
      <c r="F135" s="246" t="s">
        <v>273</v>
      </c>
      <c r="G135" s="244"/>
      <c r="H135" s="247">
        <v>41.905999999999999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AT135" s="253" t="s">
        <v>161</v>
      </c>
      <c r="AU135" s="253" t="s">
        <v>85</v>
      </c>
      <c r="AV135" s="15" t="s">
        <v>172</v>
      </c>
      <c r="AW135" s="15" t="s">
        <v>32</v>
      </c>
      <c r="AX135" s="15" t="s">
        <v>83</v>
      </c>
      <c r="AY135" s="253" t="s">
        <v>152</v>
      </c>
    </row>
    <row r="136" spans="1:65" s="2" customFormat="1" ht="16.5" customHeight="1">
      <c r="A136" s="34"/>
      <c r="B136" s="35"/>
      <c r="C136" s="203" t="s">
        <v>172</v>
      </c>
      <c r="D136" s="203" t="s">
        <v>155</v>
      </c>
      <c r="E136" s="204" t="s">
        <v>354</v>
      </c>
      <c r="F136" s="205" t="s">
        <v>355</v>
      </c>
      <c r="G136" s="206" t="s">
        <v>280</v>
      </c>
      <c r="H136" s="207">
        <v>41.905999999999999</v>
      </c>
      <c r="I136" s="208"/>
      <c r="J136" s="209">
        <f>ROUND(I136*H136,2)</f>
        <v>0</v>
      </c>
      <c r="K136" s="205" t="s">
        <v>248</v>
      </c>
      <c r="L136" s="39"/>
      <c r="M136" s="210" t="s">
        <v>1</v>
      </c>
      <c r="N136" s="211" t="s">
        <v>40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172</v>
      </c>
      <c r="AT136" s="214" t="s">
        <v>155</v>
      </c>
      <c r="AU136" s="214" t="s">
        <v>85</v>
      </c>
      <c r="AY136" s="17" t="s">
        <v>152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83</v>
      </c>
      <c r="BK136" s="215">
        <f>ROUND(I136*H136,2)</f>
        <v>0</v>
      </c>
      <c r="BL136" s="17" t="s">
        <v>172</v>
      </c>
      <c r="BM136" s="214" t="s">
        <v>1877</v>
      </c>
    </row>
    <row r="137" spans="1:65" s="14" customFormat="1" ht="11.25">
      <c r="B137" s="228"/>
      <c r="C137" s="229"/>
      <c r="D137" s="218" t="s">
        <v>161</v>
      </c>
      <c r="E137" s="230" t="s">
        <v>1</v>
      </c>
      <c r="F137" s="231" t="s">
        <v>1873</v>
      </c>
      <c r="G137" s="229"/>
      <c r="H137" s="230" t="s">
        <v>1</v>
      </c>
      <c r="I137" s="232"/>
      <c r="J137" s="229"/>
      <c r="K137" s="229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161</v>
      </c>
      <c r="AU137" s="237" t="s">
        <v>85</v>
      </c>
      <c r="AV137" s="14" t="s">
        <v>83</v>
      </c>
      <c r="AW137" s="14" t="s">
        <v>32</v>
      </c>
      <c r="AX137" s="14" t="s">
        <v>75</v>
      </c>
      <c r="AY137" s="237" t="s">
        <v>152</v>
      </c>
    </row>
    <row r="138" spans="1:65" s="13" customFormat="1" ht="22.5">
      <c r="B138" s="216"/>
      <c r="C138" s="217"/>
      <c r="D138" s="218" t="s">
        <v>161</v>
      </c>
      <c r="E138" s="219" t="s">
        <v>1</v>
      </c>
      <c r="F138" s="220" t="s">
        <v>1871</v>
      </c>
      <c r="G138" s="217"/>
      <c r="H138" s="221">
        <v>2.6509999999999998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161</v>
      </c>
      <c r="AU138" s="227" t="s">
        <v>85</v>
      </c>
      <c r="AV138" s="13" t="s">
        <v>85</v>
      </c>
      <c r="AW138" s="13" t="s">
        <v>32</v>
      </c>
      <c r="AX138" s="13" t="s">
        <v>75</v>
      </c>
      <c r="AY138" s="227" t="s">
        <v>152</v>
      </c>
    </row>
    <row r="139" spans="1:65" s="13" customFormat="1" ht="11.25">
      <c r="B139" s="216"/>
      <c r="C139" s="217"/>
      <c r="D139" s="218" t="s">
        <v>161</v>
      </c>
      <c r="E139" s="219" t="s">
        <v>1</v>
      </c>
      <c r="F139" s="220" t="s">
        <v>1874</v>
      </c>
      <c r="G139" s="217"/>
      <c r="H139" s="221">
        <v>35.200000000000003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161</v>
      </c>
      <c r="AU139" s="227" t="s">
        <v>85</v>
      </c>
      <c r="AV139" s="13" t="s">
        <v>85</v>
      </c>
      <c r="AW139" s="13" t="s">
        <v>32</v>
      </c>
      <c r="AX139" s="13" t="s">
        <v>75</v>
      </c>
      <c r="AY139" s="227" t="s">
        <v>152</v>
      </c>
    </row>
    <row r="140" spans="1:65" s="13" customFormat="1" ht="11.25">
      <c r="B140" s="216"/>
      <c r="C140" s="217"/>
      <c r="D140" s="218" t="s">
        <v>161</v>
      </c>
      <c r="E140" s="219" t="s">
        <v>1</v>
      </c>
      <c r="F140" s="220" t="s">
        <v>1875</v>
      </c>
      <c r="G140" s="217"/>
      <c r="H140" s="221">
        <v>0.18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161</v>
      </c>
      <c r="AU140" s="227" t="s">
        <v>85</v>
      </c>
      <c r="AV140" s="13" t="s">
        <v>85</v>
      </c>
      <c r="AW140" s="13" t="s">
        <v>32</v>
      </c>
      <c r="AX140" s="13" t="s">
        <v>75</v>
      </c>
      <c r="AY140" s="227" t="s">
        <v>152</v>
      </c>
    </row>
    <row r="141" spans="1:65" s="13" customFormat="1" ht="11.25">
      <c r="B141" s="216"/>
      <c r="C141" s="217"/>
      <c r="D141" s="218" t="s">
        <v>161</v>
      </c>
      <c r="E141" s="219" t="s">
        <v>1</v>
      </c>
      <c r="F141" s="220" t="s">
        <v>1876</v>
      </c>
      <c r="G141" s="217"/>
      <c r="H141" s="221">
        <v>3.875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161</v>
      </c>
      <c r="AU141" s="227" t="s">
        <v>85</v>
      </c>
      <c r="AV141" s="13" t="s">
        <v>85</v>
      </c>
      <c r="AW141" s="13" t="s">
        <v>32</v>
      </c>
      <c r="AX141" s="13" t="s">
        <v>75</v>
      </c>
      <c r="AY141" s="227" t="s">
        <v>152</v>
      </c>
    </row>
    <row r="142" spans="1:65" s="15" customFormat="1" ht="11.25">
      <c r="B142" s="243"/>
      <c r="C142" s="244"/>
      <c r="D142" s="218" t="s">
        <v>161</v>
      </c>
      <c r="E142" s="245" t="s">
        <v>1</v>
      </c>
      <c r="F142" s="246" t="s">
        <v>273</v>
      </c>
      <c r="G142" s="244"/>
      <c r="H142" s="247">
        <v>41.905999999999999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AT142" s="253" t="s">
        <v>161</v>
      </c>
      <c r="AU142" s="253" t="s">
        <v>85</v>
      </c>
      <c r="AV142" s="15" t="s">
        <v>172</v>
      </c>
      <c r="AW142" s="15" t="s">
        <v>32</v>
      </c>
      <c r="AX142" s="15" t="s">
        <v>83</v>
      </c>
      <c r="AY142" s="253" t="s">
        <v>152</v>
      </c>
    </row>
    <row r="143" spans="1:65" s="2" customFormat="1" ht="24" customHeight="1">
      <c r="A143" s="34"/>
      <c r="B143" s="35"/>
      <c r="C143" s="203" t="s">
        <v>151</v>
      </c>
      <c r="D143" s="203" t="s">
        <v>155</v>
      </c>
      <c r="E143" s="204" t="s">
        <v>359</v>
      </c>
      <c r="F143" s="205" t="s">
        <v>360</v>
      </c>
      <c r="G143" s="206" t="s">
        <v>361</v>
      </c>
      <c r="H143" s="207">
        <v>75.430999999999997</v>
      </c>
      <c r="I143" s="208"/>
      <c r="J143" s="209">
        <f>ROUND(I143*H143,2)</f>
        <v>0</v>
      </c>
      <c r="K143" s="205" t="s">
        <v>248</v>
      </c>
      <c r="L143" s="39"/>
      <c r="M143" s="210" t="s">
        <v>1</v>
      </c>
      <c r="N143" s="211" t="s">
        <v>40</v>
      </c>
      <c r="O143" s="71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172</v>
      </c>
      <c r="AT143" s="214" t="s">
        <v>155</v>
      </c>
      <c r="AU143" s="214" t="s">
        <v>85</v>
      </c>
      <c r="AY143" s="17" t="s">
        <v>152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83</v>
      </c>
      <c r="BK143" s="215">
        <f>ROUND(I143*H143,2)</f>
        <v>0</v>
      </c>
      <c r="BL143" s="17" t="s">
        <v>172</v>
      </c>
      <c r="BM143" s="214" t="s">
        <v>1878</v>
      </c>
    </row>
    <row r="144" spans="1:65" s="13" customFormat="1" ht="11.25">
      <c r="B144" s="216"/>
      <c r="C144" s="217"/>
      <c r="D144" s="218" t="s">
        <v>161</v>
      </c>
      <c r="E144" s="219" t="s">
        <v>1</v>
      </c>
      <c r="F144" s="220" t="s">
        <v>1879</v>
      </c>
      <c r="G144" s="217"/>
      <c r="H144" s="221">
        <v>75.430999999999997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161</v>
      </c>
      <c r="AU144" s="227" t="s">
        <v>85</v>
      </c>
      <c r="AV144" s="13" t="s">
        <v>85</v>
      </c>
      <c r="AW144" s="13" t="s">
        <v>32</v>
      </c>
      <c r="AX144" s="13" t="s">
        <v>83</v>
      </c>
      <c r="AY144" s="227" t="s">
        <v>152</v>
      </c>
    </row>
    <row r="145" spans="1:65" s="2" customFormat="1" ht="24" customHeight="1">
      <c r="A145" s="34"/>
      <c r="B145" s="35"/>
      <c r="C145" s="203" t="s">
        <v>182</v>
      </c>
      <c r="D145" s="203" t="s">
        <v>155</v>
      </c>
      <c r="E145" s="204" t="s">
        <v>1880</v>
      </c>
      <c r="F145" s="205" t="s">
        <v>1881</v>
      </c>
      <c r="G145" s="206" t="s">
        <v>247</v>
      </c>
      <c r="H145" s="207">
        <v>533.29999999999995</v>
      </c>
      <c r="I145" s="208"/>
      <c r="J145" s="209">
        <f>ROUND(I145*H145,2)</f>
        <v>0</v>
      </c>
      <c r="K145" s="205" t="s">
        <v>248</v>
      </c>
      <c r="L145" s="39"/>
      <c r="M145" s="210" t="s">
        <v>1</v>
      </c>
      <c r="N145" s="211" t="s">
        <v>40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172</v>
      </c>
      <c r="AT145" s="214" t="s">
        <v>155</v>
      </c>
      <c r="AU145" s="214" t="s">
        <v>85</v>
      </c>
      <c r="AY145" s="17" t="s">
        <v>152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83</v>
      </c>
      <c r="BK145" s="215">
        <f>ROUND(I145*H145,2)</f>
        <v>0</v>
      </c>
      <c r="BL145" s="17" t="s">
        <v>172</v>
      </c>
      <c r="BM145" s="214" t="s">
        <v>1882</v>
      </c>
    </row>
    <row r="146" spans="1:65" s="13" customFormat="1" ht="11.25">
      <c r="B146" s="216"/>
      <c r="C146" s="217"/>
      <c r="D146" s="218" t="s">
        <v>161</v>
      </c>
      <c r="E146" s="219" t="s">
        <v>1</v>
      </c>
      <c r="F146" s="220" t="s">
        <v>1883</v>
      </c>
      <c r="G146" s="217"/>
      <c r="H146" s="221">
        <v>366.8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161</v>
      </c>
      <c r="AU146" s="227" t="s">
        <v>85</v>
      </c>
      <c r="AV146" s="13" t="s">
        <v>85</v>
      </c>
      <c r="AW146" s="13" t="s">
        <v>32</v>
      </c>
      <c r="AX146" s="13" t="s">
        <v>75</v>
      </c>
      <c r="AY146" s="227" t="s">
        <v>152</v>
      </c>
    </row>
    <row r="147" spans="1:65" s="13" customFormat="1" ht="11.25">
      <c r="B147" s="216"/>
      <c r="C147" s="217"/>
      <c r="D147" s="218" t="s">
        <v>161</v>
      </c>
      <c r="E147" s="219" t="s">
        <v>1</v>
      </c>
      <c r="F147" s="220" t="s">
        <v>1884</v>
      </c>
      <c r="G147" s="217"/>
      <c r="H147" s="221">
        <v>166.5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161</v>
      </c>
      <c r="AU147" s="227" t="s">
        <v>85</v>
      </c>
      <c r="AV147" s="13" t="s">
        <v>85</v>
      </c>
      <c r="AW147" s="13" t="s">
        <v>32</v>
      </c>
      <c r="AX147" s="13" t="s">
        <v>75</v>
      </c>
      <c r="AY147" s="227" t="s">
        <v>152</v>
      </c>
    </row>
    <row r="148" spans="1:65" s="15" customFormat="1" ht="11.25">
      <c r="B148" s="243"/>
      <c r="C148" s="244"/>
      <c r="D148" s="218" t="s">
        <v>161</v>
      </c>
      <c r="E148" s="245" t="s">
        <v>1</v>
      </c>
      <c r="F148" s="246" t="s">
        <v>273</v>
      </c>
      <c r="G148" s="244"/>
      <c r="H148" s="247">
        <v>533.29999999999995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AT148" s="253" t="s">
        <v>161</v>
      </c>
      <c r="AU148" s="253" t="s">
        <v>85</v>
      </c>
      <c r="AV148" s="15" t="s">
        <v>172</v>
      </c>
      <c r="AW148" s="15" t="s">
        <v>32</v>
      </c>
      <c r="AX148" s="15" t="s">
        <v>83</v>
      </c>
      <c r="AY148" s="253" t="s">
        <v>152</v>
      </c>
    </row>
    <row r="149" spans="1:65" s="2" customFormat="1" ht="24" customHeight="1">
      <c r="A149" s="34"/>
      <c r="B149" s="35"/>
      <c r="C149" s="203" t="s">
        <v>189</v>
      </c>
      <c r="D149" s="203" t="s">
        <v>155</v>
      </c>
      <c r="E149" s="204" t="s">
        <v>1885</v>
      </c>
      <c r="F149" s="205" t="s">
        <v>1886</v>
      </c>
      <c r="G149" s="206" t="s">
        <v>247</v>
      </c>
      <c r="H149" s="207">
        <v>782.5</v>
      </c>
      <c r="I149" s="208"/>
      <c r="J149" s="209">
        <f>ROUND(I149*H149,2)</f>
        <v>0</v>
      </c>
      <c r="K149" s="205" t="s">
        <v>1</v>
      </c>
      <c r="L149" s="39"/>
      <c r="M149" s="210" t="s">
        <v>1</v>
      </c>
      <c r="N149" s="211" t="s">
        <v>40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172</v>
      </c>
      <c r="AT149" s="214" t="s">
        <v>155</v>
      </c>
      <c r="AU149" s="214" t="s">
        <v>85</v>
      </c>
      <c r="AY149" s="17" t="s">
        <v>152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83</v>
      </c>
      <c r="BK149" s="215">
        <f>ROUND(I149*H149,2)</f>
        <v>0</v>
      </c>
      <c r="BL149" s="17" t="s">
        <v>172</v>
      </c>
      <c r="BM149" s="214" t="s">
        <v>1887</v>
      </c>
    </row>
    <row r="150" spans="1:65" s="13" customFormat="1" ht="11.25">
      <c r="B150" s="216"/>
      <c r="C150" s="217"/>
      <c r="D150" s="218" t="s">
        <v>161</v>
      </c>
      <c r="E150" s="219" t="s">
        <v>1</v>
      </c>
      <c r="F150" s="220" t="s">
        <v>1888</v>
      </c>
      <c r="G150" s="217"/>
      <c r="H150" s="221">
        <v>616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161</v>
      </c>
      <c r="AU150" s="227" t="s">
        <v>85</v>
      </c>
      <c r="AV150" s="13" t="s">
        <v>85</v>
      </c>
      <c r="AW150" s="13" t="s">
        <v>32</v>
      </c>
      <c r="AX150" s="13" t="s">
        <v>75</v>
      </c>
      <c r="AY150" s="227" t="s">
        <v>152</v>
      </c>
    </row>
    <row r="151" spans="1:65" s="13" customFormat="1" ht="11.25">
      <c r="B151" s="216"/>
      <c r="C151" s="217"/>
      <c r="D151" s="218" t="s">
        <v>161</v>
      </c>
      <c r="E151" s="219" t="s">
        <v>1</v>
      </c>
      <c r="F151" s="220" t="s">
        <v>1889</v>
      </c>
      <c r="G151" s="217"/>
      <c r="H151" s="221">
        <v>166.5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161</v>
      </c>
      <c r="AU151" s="227" t="s">
        <v>85</v>
      </c>
      <c r="AV151" s="13" t="s">
        <v>85</v>
      </c>
      <c r="AW151" s="13" t="s">
        <v>32</v>
      </c>
      <c r="AX151" s="13" t="s">
        <v>75</v>
      </c>
      <c r="AY151" s="227" t="s">
        <v>152</v>
      </c>
    </row>
    <row r="152" spans="1:65" s="15" customFormat="1" ht="11.25">
      <c r="B152" s="243"/>
      <c r="C152" s="244"/>
      <c r="D152" s="218" t="s">
        <v>161</v>
      </c>
      <c r="E152" s="245" t="s">
        <v>1</v>
      </c>
      <c r="F152" s="246" t="s">
        <v>273</v>
      </c>
      <c r="G152" s="244"/>
      <c r="H152" s="247">
        <v>782.5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AT152" s="253" t="s">
        <v>161</v>
      </c>
      <c r="AU152" s="253" t="s">
        <v>85</v>
      </c>
      <c r="AV152" s="15" t="s">
        <v>172</v>
      </c>
      <c r="AW152" s="15" t="s">
        <v>32</v>
      </c>
      <c r="AX152" s="15" t="s">
        <v>83</v>
      </c>
      <c r="AY152" s="253" t="s">
        <v>152</v>
      </c>
    </row>
    <row r="153" spans="1:65" s="2" customFormat="1" ht="16.5" customHeight="1">
      <c r="A153" s="34"/>
      <c r="B153" s="35"/>
      <c r="C153" s="254" t="s">
        <v>193</v>
      </c>
      <c r="D153" s="254" t="s">
        <v>371</v>
      </c>
      <c r="E153" s="255" t="s">
        <v>1890</v>
      </c>
      <c r="F153" s="256" t="s">
        <v>1891</v>
      </c>
      <c r="G153" s="257" t="s">
        <v>1765</v>
      </c>
      <c r="H153" s="258">
        <v>10.576000000000001</v>
      </c>
      <c r="I153" s="259"/>
      <c r="J153" s="260">
        <f>ROUND(I153*H153,2)</f>
        <v>0</v>
      </c>
      <c r="K153" s="256" t="s">
        <v>1</v>
      </c>
      <c r="L153" s="261"/>
      <c r="M153" s="262" t="s">
        <v>1</v>
      </c>
      <c r="N153" s="263" t="s">
        <v>40</v>
      </c>
      <c r="O153" s="71"/>
      <c r="P153" s="212">
        <f>O153*H153</f>
        <v>0</v>
      </c>
      <c r="Q153" s="212">
        <v>1E-3</v>
      </c>
      <c r="R153" s="212">
        <f>Q153*H153</f>
        <v>1.0576E-2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193</v>
      </c>
      <c r="AT153" s="214" t="s">
        <v>371</v>
      </c>
      <c r="AU153" s="214" t="s">
        <v>85</v>
      </c>
      <c r="AY153" s="17" t="s">
        <v>152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83</v>
      </c>
      <c r="BK153" s="215">
        <f>ROUND(I153*H153,2)</f>
        <v>0</v>
      </c>
      <c r="BL153" s="17" t="s">
        <v>172</v>
      </c>
      <c r="BM153" s="214" t="s">
        <v>1892</v>
      </c>
    </row>
    <row r="154" spans="1:65" s="13" customFormat="1" ht="11.25">
      <c r="B154" s="216"/>
      <c r="C154" s="217"/>
      <c r="D154" s="218" t="s">
        <v>161</v>
      </c>
      <c r="E154" s="219" t="s">
        <v>1</v>
      </c>
      <c r="F154" s="220" t="s">
        <v>1893</v>
      </c>
      <c r="G154" s="217"/>
      <c r="H154" s="221">
        <v>9.702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161</v>
      </c>
      <c r="AU154" s="227" t="s">
        <v>85</v>
      </c>
      <c r="AV154" s="13" t="s">
        <v>85</v>
      </c>
      <c r="AW154" s="13" t="s">
        <v>32</v>
      </c>
      <c r="AX154" s="13" t="s">
        <v>75</v>
      </c>
      <c r="AY154" s="227" t="s">
        <v>152</v>
      </c>
    </row>
    <row r="155" spans="1:65" s="13" customFormat="1" ht="22.5">
      <c r="B155" s="216"/>
      <c r="C155" s="217"/>
      <c r="D155" s="218" t="s">
        <v>161</v>
      </c>
      <c r="E155" s="219" t="s">
        <v>1</v>
      </c>
      <c r="F155" s="220" t="s">
        <v>1894</v>
      </c>
      <c r="G155" s="217"/>
      <c r="H155" s="221">
        <v>0.874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161</v>
      </c>
      <c r="AU155" s="227" t="s">
        <v>85</v>
      </c>
      <c r="AV155" s="13" t="s">
        <v>85</v>
      </c>
      <c r="AW155" s="13" t="s">
        <v>32</v>
      </c>
      <c r="AX155" s="13" t="s">
        <v>75</v>
      </c>
      <c r="AY155" s="227" t="s">
        <v>152</v>
      </c>
    </row>
    <row r="156" spans="1:65" s="15" customFormat="1" ht="11.25">
      <c r="B156" s="243"/>
      <c r="C156" s="244"/>
      <c r="D156" s="218" t="s">
        <v>161</v>
      </c>
      <c r="E156" s="245" t="s">
        <v>1</v>
      </c>
      <c r="F156" s="246" t="s">
        <v>273</v>
      </c>
      <c r="G156" s="244"/>
      <c r="H156" s="247">
        <v>10.576000000000001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AT156" s="253" t="s">
        <v>161</v>
      </c>
      <c r="AU156" s="253" t="s">
        <v>85</v>
      </c>
      <c r="AV156" s="15" t="s">
        <v>172</v>
      </c>
      <c r="AW156" s="15" t="s">
        <v>32</v>
      </c>
      <c r="AX156" s="15" t="s">
        <v>83</v>
      </c>
      <c r="AY156" s="253" t="s">
        <v>152</v>
      </c>
    </row>
    <row r="157" spans="1:65" s="2" customFormat="1" ht="24" customHeight="1">
      <c r="A157" s="34"/>
      <c r="B157" s="35"/>
      <c r="C157" s="203" t="s">
        <v>197</v>
      </c>
      <c r="D157" s="203" t="s">
        <v>155</v>
      </c>
      <c r="E157" s="204" t="s">
        <v>1895</v>
      </c>
      <c r="F157" s="205" t="s">
        <v>1896</v>
      </c>
      <c r="G157" s="206" t="s">
        <v>247</v>
      </c>
      <c r="H157" s="207">
        <v>982.8</v>
      </c>
      <c r="I157" s="208"/>
      <c r="J157" s="209">
        <f>ROUND(I157*H157,2)</f>
        <v>0</v>
      </c>
      <c r="K157" s="205" t="s">
        <v>248</v>
      </c>
      <c r="L157" s="39"/>
      <c r="M157" s="210" t="s">
        <v>1</v>
      </c>
      <c r="N157" s="211" t="s">
        <v>40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172</v>
      </c>
      <c r="AT157" s="214" t="s">
        <v>155</v>
      </c>
      <c r="AU157" s="214" t="s">
        <v>85</v>
      </c>
      <c r="AY157" s="17" t="s">
        <v>152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83</v>
      </c>
      <c r="BK157" s="215">
        <f>ROUND(I157*H157,2)</f>
        <v>0</v>
      </c>
      <c r="BL157" s="17" t="s">
        <v>172</v>
      </c>
      <c r="BM157" s="214" t="s">
        <v>1897</v>
      </c>
    </row>
    <row r="158" spans="1:65" s="13" customFormat="1" ht="11.25">
      <c r="B158" s="216"/>
      <c r="C158" s="217"/>
      <c r="D158" s="218" t="s">
        <v>161</v>
      </c>
      <c r="E158" s="219" t="s">
        <v>1</v>
      </c>
      <c r="F158" s="220" t="s">
        <v>1898</v>
      </c>
      <c r="G158" s="217"/>
      <c r="H158" s="221">
        <v>616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161</v>
      </c>
      <c r="AU158" s="227" t="s">
        <v>85</v>
      </c>
      <c r="AV158" s="13" t="s">
        <v>85</v>
      </c>
      <c r="AW158" s="13" t="s">
        <v>32</v>
      </c>
      <c r="AX158" s="13" t="s">
        <v>75</v>
      </c>
      <c r="AY158" s="227" t="s">
        <v>152</v>
      </c>
    </row>
    <row r="159" spans="1:65" s="13" customFormat="1" ht="11.25">
      <c r="B159" s="216"/>
      <c r="C159" s="217"/>
      <c r="D159" s="218" t="s">
        <v>161</v>
      </c>
      <c r="E159" s="219" t="s">
        <v>1</v>
      </c>
      <c r="F159" s="220" t="s">
        <v>1883</v>
      </c>
      <c r="G159" s="217"/>
      <c r="H159" s="221">
        <v>366.8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161</v>
      </c>
      <c r="AU159" s="227" t="s">
        <v>85</v>
      </c>
      <c r="AV159" s="13" t="s">
        <v>85</v>
      </c>
      <c r="AW159" s="13" t="s">
        <v>32</v>
      </c>
      <c r="AX159" s="13" t="s">
        <v>75</v>
      </c>
      <c r="AY159" s="227" t="s">
        <v>152</v>
      </c>
    </row>
    <row r="160" spans="1:65" s="15" customFormat="1" ht="11.25">
      <c r="B160" s="243"/>
      <c r="C160" s="244"/>
      <c r="D160" s="218" t="s">
        <v>161</v>
      </c>
      <c r="E160" s="245" t="s">
        <v>1</v>
      </c>
      <c r="F160" s="246" t="s">
        <v>273</v>
      </c>
      <c r="G160" s="244"/>
      <c r="H160" s="247">
        <v>982.8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AT160" s="253" t="s">
        <v>161</v>
      </c>
      <c r="AU160" s="253" t="s">
        <v>85</v>
      </c>
      <c r="AV160" s="15" t="s">
        <v>172</v>
      </c>
      <c r="AW160" s="15" t="s">
        <v>32</v>
      </c>
      <c r="AX160" s="15" t="s">
        <v>83</v>
      </c>
      <c r="AY160" s="253" t="s">
        <v>152</v>
      </c>
    </row>
    <row r="161" spans="1:65" s="2" customFormat="1" ht="16.5" customHeight="1">
      <c r="A161" s="34"/>
      <c r="B161" s="35"/>
      <c r="C161" s="254" t="s">
        <v>202</v>
      </c>
      <c r="D161" s="254" t="s">
        <v>371</v>
      </c>
      <c r="E161" s="255" t="s">
        <v>1899</v>
      </c>
      <c r="F161" s="256" t="s">
        <v>1900</v>
      </c>
      <c r="G161" s="257" t="s">
        <v>280</v>
      </c>
      <c r="H161" s="258">
        <v>206.405</v>
      </c>
      <c r="I161" s="259"/>
      <c r="J161" s="260">
        <f>ROUND(I161*H161,2)</f>
        <v>0</v>
      </c>
      <c r="K161" s="256" t="s">
        <v>248</v>
      </c>
      <c r="L161" s="261"/>
      <c r="M161" s="262" t="s">
        <v>1</v>
      </c>
      <c r="N161" s="263" t="s">
        <v>40</v>
      </c>
      <c r="O161" s="71"/>
      <c r="P161" s="212">
        <f>O161*H161</f>
        <v>0</v>
      </c>
      <c r="Q161" s="212">
        <v>0.22</v>
      </c>
      <c r="R161" s="212">
        <f>Q161*H161</f>
        <v>45.409100000000002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193</v>
      </c>
      <c r="AT161" s="214" t="s">
        <v>371</v>
      </c>
      <c r="AU161" s="214" t="s">
        <v>85</v>
      </c>
      <c r="AY161" s="17" t="s">
        <v>152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83</v>
      </c>
      <c r="BK161" s="215">
        <f>ROUND(I161*H161,2)</f>
        <v>0</v>
      </c>
      <c r="BL161" s="17" t="s">
        <v>172</v>
      </c>
      <c r="BM161" s="214" t="s">
        <v>1901</v>
      </c>
    </row>
    <row r="162" spans="1:65" s="13" customFormat="1" ht="11.25">
      <c r="B162" s="216"/>
      <c r="C162" s="217"/>
      <c r="D162" s="218" t="s">
        <v>161</v>
      </c>
      <c r="E162" s="219" t="s">
        <v>1</v>
      </c>
      <c r="F162" s="220" t="s">
        <v>1902</v>
      </c>
      <c r="G162" s="217"/>
      <c r="H162" s="221">
        <v>92.4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161</v>
      </c>
      <c r="AU162" s="227" t="s">
        <v>85</v>
      </c>
      <c r="AV162" s="13" t="s">
        <v>85</v>
      </c>
      <c r="AW162" s="13" t="s">
        <v>32</v>
      </c>
      <c r="AX162" s="13" t="s">
        <v>75</v>
      </c>
      <c r="AY162" s="227" t="s">
        <v>152</v>
      </c>
    </row>
    <row r="163" spans="1:65" s="13" customFormat="1" ht="11.25">
      <c r="B163" s="216"/>
      <c r="C163" s="217"/>
      <c r="D163" s="218" t="s">
        <v>161</v>
      </c>
      <c r="E163" s="219" t="s">
        <v>1</v>
      </c>
      <c r="F163" s="220" t="s">
        <v>1903</v>
      </c>
      <c r="G163" s="217"/>
      <c r="H163" s="221">
        <v>0.09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161</v>
      </c>
      <c r="AU163" s="227" t="s">
        <v>85</v>
      </c>
      <c r="AV163" s="13" t="s">
        <v>85</v>
      </c>
      <c r="AW163" s="13" t="s">
        <v>32</v>
      </c>
      <c r="AX163" s="13" t="s">
        <v>75</v>
      </c>
      <c r="AY163" s="227" t="s">
        <v>152</v>
      </c>
    </row>
    <row r="164" spans="1:65" s="13" customFormat="1" ht="11.25">
      <c r="B164" s="216"/>
      <c r="C164" s="217"/>
      <c r="D164" s="218" t="s">
        <v>161</v>
      </c>
      <c r="E164" s="219" t="s">
        <v>1</v>
      </c>
      <c r="F164" s="220" t="s">
        <v>1904</v>
      </c>
      <c r="G164" s="217"/>
      <c r="H164" s="221">
        <v>110.04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161</v>
      </c>
      <c r="AU164" s="227" t="s">
        <v>85</v>
      </c>
      <c r="AV164" s="13" t="s">
        <v>85</v>
      </c>
      <c r="AW164" s="13" t="s">
        <v>32</v>
      </c>
      <c r="AX164" s="13" t="s">
        <v>75</v>
      </c>
      <c r="AY164" s="227" t="s">
        <v>152</v>
      </c>
    </row>
    <row r="165" spans="1:65" s="13" customFormat="1" ht="11.25">
      <c r="B165" s="216"/>
      <c r="C165" s="217"/>
      <c r="D165" s="218" t="s">
        <v>161</v>
      </c>
      <c r="E165" s="219" t="s">
        <v>1</v>
      </c>
      <c r="F165" s="220" t="s">
        <v>1876</v>
      </c>
      <c r="G165" s="217"/>
      <c r="H165" s="221">
        <v>3.875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161</v>
      </c>
      <c r="AU165" s="227" t="s">
        <v>85</v>
      </c>
      <c r="AV165" s="13" t="s">
        <v>85</v>
      </c>
      <c r="AW165" s="13" t="s">
        <v>32</v>
      </c>
      <c r="AX165" s="13" t="s">
        <v>75</v>
      </c>
      <c r="AY165" s="227" t="s">
        <v>152</v>
      </c>
    </row>
    <row r="166" spans="1:65" s="15" customFormat="1" ht="11.25">
      <c r="B166" s="243"/>
      <c r="C166" s="244"/>
      <c r="D166" s="218" t="s">
        <v>161</v>
      </c>
      <c r="E166" s="245" t="s">
        <v>1</v>
      </c>
      <c r="F166" s="246" t="s">
        <v>273</v>
      </c>
      <c r="G166" s="244"/>
      <c r="H166" s="247">
        <v>206.40500000000003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AT166" s="253" t="s">
        <v>161</v>
      </c>
      <c r="AU166" s="253" t="s">
        <v>85</v>
      </c>
      <c r="AV166" s="15" t="s">
        <v>172</v>
      </c>
      <c r="AW166" s="15" t="s">
        <v>32</v>
      </c>
      <c r="AX166" s="15" t="s">
        <v>83</v>
      </c>
      <c r="AY166" s="253" t="s">
        <v>152</v>
      </c>
    </row>
    <row r="167" spans="1:65" s="2" customFormat="1" ht="16.5" customHeight="1">
      <c r="A167" s="34"/>
      <c r="B167" s="35"/>
      <c r="C167" s="203" t="s">
        <v>212</v>
      </c>
      <c r="D167" s="203" t="s">
        <v>155</v>
      </c>
      <c r="E167" s="204" t="s">
        <v>1905</v>
      </c>
      <c r="F167" s="205" t="s">
        <v>1906</v>
      </c>
      <c r="G167" s="206" t="s">
        <v>247</v>
      </c>
      <c r="H167" s="207">
        <v>366.8</v>
      </c>
      <c r="I167" s="208"/>
      <c r="J167" s="209">
        <f>ROUND(I167*H167,2)</f>
        <v>0</v>
      </c>
      <c r="K167" s="205" t="s">
        <v>248</v>
      </c>
      <c r="L167" s="39"/>
      <c r="M167" s="210" t="s">
        <v>1</v>
      </c>
      <c r="N167" s="211" t="s">
        <v>40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172</v>
      </c>
      <c r="AT167" s="214" t="s">
        <v>155</v>
      </c>
      <c r="AU167" s="214" t="s">
        <v>85</v>
      </c>
      <c r="AY167" s="17" t="s">
        <v>152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83</v>
      </c>
      <c r="BK167" s="215">
        <f>ROUND(I167*H167,2)</f>
        <v>0</v>
      </c>
      <c r="BL167" s="17" t="s">
        <v>172</v>
      </c>
      <c r="BM167" s="214" t="s">
        <v>1907</v>
      </c>
    </row>
    <row r="168" spans="1:65" s="13" customFormat="1" ht="11.25">
      <c r="B168" s="216"/>
      <c r="C168" s="217"/>
      <c r="D168" s="218" t="s">
        <v>161</v>
      </c>
      <c r="E168" s="219" t="s">
        <v>1</v>
      </c>
      <c r="F168" s="220" t="s">
        <v>1883</v>
      </c>
      <c r="G168" s="217"/>
      <c r="H168" s="221">
        <v>366.8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161</v>
      </c>
      <c r="AU168" s="227" t="s">
        <v>85</v>
      </c>
      <c r="AV168" s="13" t="s">
        <v>85</v>
      </c>
      <c r="AW168" s="13" t="s">
        <v>32</v>
      </c>
      <c r="AX168" s="13" t="s">
        <v>83</v>
      </c>
      <c r="AY168" s="227" t="s">
        <v>152</v>
      </c>
    </row>
    <row r="169" spans="1:65" s="2" customFormat="1" ht="16.5" customHeight="1">
      <c r="A169" s="34"/>
      <c r="B169" s="35"/>
      <c r="C169" s="203" t="s">
        <v>216</v>
      </c>
      <c r="D169" s="203" t="s">
        <v>155</v>
      </c>
      <c r="E169" s="204" t="s">
        <v>1908</v>
      </c>
      <c r="F169" s="205" t="s">
        <v>1909</v>
      </c>
      <c r="G169" s="206" t="s">
        <v>431</v>
      </c>
      <c r="H169" s="207">
        <v>2500</v>
      </c>
      <c r="I169" s="208"/>
      <c r="J169" s="209">
        <f>ROUND(I169*H169,2)</f>
        <v>0</v>
      </c>
      <c r="K169" s="205" t="s">
        <v>248</v>
      </c>
      <c r="L169" s="39"/>
      <c r="M169" s="210" t="s">
        <v>1</v>
      </c>
      <c r="N169" s="211" t="s">
        <v>40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172</v>
      </c>
      <c r="AT169" s="214" t="s">
        <v>155</v>
      </c>
      <c r="AU169" s="214" t="s">
        <v>85</v>
      </c>
      <c r="AY169" s="17" t="s">
        <v>152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83</v>
      </c>
      <c r="BK169" s="215">
        <f>ROUND(I169*H169,2)</f>
        <v>0</v>
      </c>
      <c r="BL169" s="17" t="s">
        <v>172</v>
      </c>
      <c r="BM169" s="214" t="s">
        <v>1910</v>
      </c>
    </row>
    <row r="170" spans="1:65" s="13" customFormat="1" ht="11.25">
      <c r="B170" s="216"/>
      <c r="C170" s="217"/>
      <c r="D170" s="218" t="s">
        <v>161</v>
      </c>
      <c r="E170" s="219" t="s">
        <v>1</v>
      </c>
      <c r="F170" s="220" t="s">
        <v>1911</v>
      </c>
      <c r="G170" s="217"/>
      <c r="H170" s="221">
        <v>2500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161</v>
      </c>
      <c r="AU170" s="227" t="s">
        <v>85</v>
      </c>
      <c r="AV170" s="13" t="s">
        <v>85</v>
      </c>
      <c r="AW170" s="13" t="s">
        <v>32</v>
      </c>
      <c r="AX170" s="13" t="s">
        <v>83</v>
      </c>
      <c r="AY170" s="227" t="s">
        <v>152</v>
      </c>
    </row>
    <row r="171" spans="1:65" s="2" customFormat="1" ht="16.5" customHeight="1">
      <c r="A171" s="34"/>
      <c r="B171" s="35"/>
      <c r="C171" s="203" t="s">
        <v>219</v>
      </c>
      <c r="D171" s="203" t="s">
        <v>155</v>
      </c>
      <c r="E171" s="204" t="s">
        <v>1912</v>
      </c>
      <c r="F171" s="205" t="s">
        <v>1913</v>
      </c>
      <c r="G171" s="206" t="s">
        <v>431</v>
      </c>
      <c r="H171" s="207">
        <v>153</v>
      </c>
      <c r="I171" s="208"/>
      <c r="J171" s="209">
        <f>ROUND(I171*H171,2)</f>
        <v>0</v>
      </c>
      <c r="K171" s="205" t="s">
        <v>248</v>
      </c>
      <c r="L171" s="39"/>
      <c r="M171" s="210" t="s">
        <v>1</v>
      </c>
      <c r="N171" s="211" t="s">
        <v>40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172</v>
      </c>
      <c r="AT171" s="214" t="s">
        <v>155</v>
      </c>
      <c r="AU171" s="214" t="s">
        <v>85</v>
      </c>
      <c r="AY171" s="17" t="s">
        <v>152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83</v>
      </c>
      <c r="BK171" s="215">
        <f>ROUND(I171*H171,2)</f>
        <v>0</v>
      </c>
      <c r="BL171" s="17" t="s">
        <v>172</v>
      </c>
      <c r="BM171" s="214" t="s">
        <v>1914</v>
      </c>
    </row>
    <row r="172" spans="1:65" s="13" customFormat="1" ht="11.25">
      <c r="B172" s="216"/>
      <c r="C172" s="217"/>
      <c r="D172" s="218" t="s">
        <v>161</v>
      </c>
      <c r="E172" s="219" t="s">
        <v>1</v>
      </c>
      <c r="F172" s="220" t="s">
        <v>1915</v>
      </c>
      <c r="G172" s="217"/>
      <c r="H172" s="221">
        <v>153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161</v>
      </c>
      <c r="AU172" s="227" t="s">
        <v>85</v>
      </c>
      <c r="AV172" s="13" t="s">
        <v>85</v>
      </c>
      <c r="AW172" s="13" t="s">
        <v>32</v>
      </c>
      <c r="AX172" s="13" t="s">
        <v>83</v>
      </c>
      <c r="AY172" s="227" t="s">
        <v>152</v>
      </c>
    </row>
    <row r="173" spans="1:65" s="2" customFormat="1" ht="16.5" customHeight="1">
      <c r="A173" s="34"/>
      <c r="B173" s="35"/>
      <c r="C173" s="203" t="s">
        <v>223</v>
      </c>
      <c r="D173" s="203" t="s">
        <v>155</v>
      </c>
      <c r="E173" s="204" t="s">
        <v>1916</v>
      </c>
      <c r="F173" s="205" t="s">
        <v>1917</v>
      </c>
      <c r="G173" s="206" t="s">
        <v>431</v>
      </c>
      <c r="H173" s="207">
        <v>898</v>
      </c>
      <c r="I173" s="208"/>
      <c r="J173" s="209">
        <f>ROUND(I173*H173,2)</f>
        <v>0</v>
      </c>
      <c r="K173" s="205" t="s">
        <v>248</v>
      </c>
      <c r="L173" s="39"/>
      <c r="M173" s="210" t="s">
        <v>1</v>
      </c>
      <c r="N173" s="211" t="s">
        <v>40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172</v>
      </c>
      <c r="AT173" s="214" t="s">
        <v>155</v>
      </c>
      <c r="AU173" s="214" t="s">
        <v>85</v>
      </c>
      <c r="AY173" s="17" t="s">
        <v>152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83</v>
      </c>
      <c r="BK173" s="215">
        <f>ROUND(I173*H173,2)</f>
        <v>0</v>
      </c>
      <c r="BL173" s="17" t="s">
        <v>172</v>
      </c>
      <c r="BM173" s="214" t="s">
        <v>1918</v>
      </c>
    </row>
    <row r="174" spans="1:65" s="13" customFormat="1" ht="11.25">
      <c r="B174" s="216"/>
      <c r="C174" s="217"/>
      <c r="D174" s="218" t="s">
        <v>161</v>
      </c>
      <c r="E174" s="219" t="s">
        <v>1</v>
      </c>
      <c r="F174" s="220" t="s">
        <v>1919</v>
      </c>
      <c r="G174" s="217"/>
      <c r="H174" s="221">
        <v>898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161</v>
      </c>
      <c r="AU174" s="227" t="s">
        <v>85</v>
      </c>
      <c r="AV174" s="13" t="s">
        <v>85</v>
      </c>
      <c r="AW174" s="13" t="s">
        <v>32</v>
      </c>
      <c r="AX174" s="13" t="s">
        <v>83</v>
      </c>
      <c r="AY174" s="227" t="s">
        <v>152</v>
      </c>
    </row>
    <row r="175" spans="1:65" s="2" customFormat="1" ht="16.5" customHeight="1">
      <c r="A175" s="34"/>
      <c r="B175" s="35"/>
      <c r="C175" s="254" t="s">
        <v>8</v>
      </c>
      <c r="D175" s="254" t="s">
        <v>371</v>
      </c>
      <c r="E175" s="255" t="s">
        <v>1920</v>
      </c>
      <c r="F175" s="256" t="s">
        <v>1921</v>
      </c>
      <c r="G175" s="257" t="s">
        <v>431</v>
      </c>
      <c r="H175" s="258">
        <v>1460</v>
      </c>
      <c r="I175" s="259"/>
      <c r="J175" s="260">
        <f>ROUND(I175*H175,2)</f>
        <v>0</v>
      </c>
      <c r="K175" s="256" t="s">
        <v>1</v>
      </c>
      <c r="L175" s="261"/>
      <c r="M175" s="262" t="s">
        <v>1</v>
      </c>
      <c r="N175" s="263" t="s">
        <v>40</v>
      </c>
      <c r="O175" s="71"/>
      <c r="P175" s="212">
        <f>O175*H175</f>
        <v>0</v>
      </c>
      <c r="Q175" s="212">
        <v>8.0000000000000007E-5</v>
      </c>
      <c r="R175" s="212">
        <f>Q175*H175</f>
        <v>0.11680000000000001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193</v>
      </c>
      <c r="AT175" s="214" t="s">
        <v>371</v>
      </c>
      <c r="AU175" s="214" t="s">
        <v>85</v>
      </c>
      <c r="AY175" s="17" t="s">
        <v>152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83</v>
      </c>
      <c r="BK175" s="215">
        <f>ROUND(I175*H175,2)</f>
        <v>0</v>
      </c>
      <c r="BL175" s="17" t="s">
        <v>172</v>
      </c>
      <c r="BM175" s="214" t="s">
        <v>1922</v>
      </c>
    </row>
    <row r="176" spans="1:65" s="2" customFormat="1" ht="16.5" customHeight="1">
      <c r="A176" s="34"/>
      <c r="B176" s="35"/>
      <c r="C176" s="254" t="s">
        <v>229</v>
      </c>
      <c r="D176" s="254" t="s">
        <v>371</v>
      </c>
      <c r="E176" s="255" t="s">
        <v>1923</v>
      </c>
      <c r="F176" s="256" t="s">
        <v>1924</v>
      </c>
      <c r="G176" s="257" t="s">
        <v>431</v>
      </c>
      <c r="H176" s="258">
        <v>1500</v>
      </c>
      <c r="I176" s="259"/>
      <c r="J176" s="260">
        <f>ROUND(I176*H176,2)</f>
        <v>0</v>
      </c>
      <c r="K176" s="256" t="s">
        <v>1</v>
      </c>
      <c r="L176" s="261"/>
      <c r="M176" s="262" t="s">
        <v>1</v>
      </c>
      <c r="N176" s="263" t="s">
        <v>40</v>
      </c>
      <c r="O176" s="71"/>
      <c r="P176" s="212">
        <f>O176*H176</f>
        <v>0</v>
      </c>
      <c r="Q176" s="212">
        <v>8.0000000000000007E-5</v>
      </c>
      <c r="R176" s="212">
        <f>Q176*H176</f>
        <v>0.12000000000000001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193</v>
      </c>
      <c r="AT176" s="214" t="s">
        <v>371</v>
      </c>
      <c r="AU176" s="214" t="s">
        <v>85</v>
      </c>
      <c r="AY176" s="17" t="s">
        <v>152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83</v>
      </c>
      <c r="BK176" s="215">
        <f>ROUND(I176*H176,2)</f>
        <v>0</v>
      </c>
      <c r="BL176" s="17" t="s">
        <v>172</v>
      </c>
      <c r="BM176" s="214" t="s">
        <v>1925</v>
      </c>
    </row>
    <row r="177" spans="1:65" s="2" customFormat="1" ht="16.5" customHeight="1">
      <c r="A177" s="34"/>
      <c r="B177" s="35"/>
      <c r="C177" s="254" t="s">
        <v>316</v>
      </c>
      <c r="D177" s="254" t="s">
        <v>371</v>
      </c>
      <c r="E177" s="255" t="s">
        <v>1926</v>
      </c>
      <c r="F177" s="256" t="s">
        <v>1927</v>
      </c>
      <c r="G177" s="257" t="s">
        <v>431</v>
      </c>
      <c r="H177" s="258">
        <v>1000</v>
      </c>
      <c r="I177" s="259"/>
      <c r="J177" s="260">
        <f>ROUND(I177*H177,2)</f>
        <v>0</v>
      </c>
      <c r="K177" s="256" t="s">
        <v>1</v>
      </c>
      <c r="L177" s="261"/>
      <c r="M177" s="262" t="s">
        <v>1</v>
      </c>
      <c r="N177" s="263" t="s">
        <v>40</v>
      </c>
      <c r="O177" s="71"/>
      <c r="P177" s="212">
        <f>O177*H177</f>
        <v>0</v>
      </c>
      <c r="Q177" s="212">
        <v>8.0000000000000007E-5</v>
      </c>
      <c r="R177" s="212">
        <f>Q177*H177</f>
        <v>0.08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193</v>
      </c>
      <c r="AT177" s="214" t="s">
        <v>371</v>
      </c>
      <c r="AU177" s="214" t="s">
        <v>85</v>
      </c>
      <c r="AY177" s="17" t="s">
        <v>152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83</v>
      </c>
      <c r="BK177" s="215">
        <f>ROUND(I177*H177,2)</f>
        <v>0</v>
      </c>
      <c r="BL177" s="17" t="s">
        <v>172</v>
      </c>
      <c r="BM177" s="214" t="s">
        <v>1928</v>
      </c>
    </row>
    <row r="178" spans="1:65" s="2" customFormat="1" ht="24" customHeight="1">
      <c r="A178" s="34"/>
      <c r="B178" s="35"/>
      <c r="C178" s="203" t="s">
        <v>320</v>
      </c>
      <c r="D178" s="203" t="s">
        <v>155</v>
      </c>
      <c r="E178" s="204" t="s">
        <v>1929</v>
      </c>
      <c r="F178" s="205" t="s">
        <v>1930</v>
      </c>
      <c r="G178" s="206" t="s">
        <v>247</v>
      </c>
      <c r="H178" s="207">
        <v>616</v>
      </c>
      <c r="I178" s="208"/>
      <c r="J178" s="209">
        <f>ROUND(I178*H178,2)</f>
        <v>0</v>
      </c>
      <c r="K178" s="205" t="s">
        <v>248</v>
      </c>
      <c r="L178" s="39"/>
      <c r="M178" s="210" t="s">
        <v>1</v>
      </c>
      <c r="N178" s="211" t="s">
        <v>40</v>
      </c>
      <c r="O178" s="71"/>
      <c r="P178" s="212">
        <f>O178*H178</f>
        <v>0</v>
      </c>
      <c r="Q178" s="212">
        <v>0</v>
      </c>
      <c r="R178" s="212">
        <f>Q178*H178</f>
        <v>0</v>
      </c>
      <c r="S178" s="212">
        <v>0</v>
      </c>
      <c r="T178" s="21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172</v>
      </c>
      <c r="AT178" s="214" t="s">
        <v>155</v>
      </c>
      <c r="AU178" s="214" t="s">
        <v>85</v>
      </c>
      <c r="AY178" s="17" t="s">
        <v>152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7" t="s">
        <v>83</v>
      </c>
      <c r="BK178" s="215">
        <f>ROUND(I178*H178,2)</f>
        <v>0</v>
      </c>
      <c r="BL178" s="17" t="s">
        <v>172</v>
      </c>
      <c r="BM178" s="214" t="s">
        <v>1931</v>
      </c>
    </row>
    <row r="179" spans="1:65" s="13" customFormat="1" ht="11.25">
      <c r="B179" s="216"/>
      <c r="C179" s="217"/>
      <c r="D179" s="218" t="s">
        <v>161</v>
      </c>
      <c r="E179" s="219" t="s">
        <v>1</v>
      </c>
      <c r="F179" s="220" t="s">
        <v>1932</v>
      </c>
      <c r="G179" s="217"/>
      <c r="H179" s="221">
        <v>616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161</v>
      </c>
      <c r="AU179" s="227" t="s">
        <v>85</v>
      </c>
      <c r="AV179" s="13" t="s">
        <v>85</v>
      </c>
      <c r="AW179" s="13" t="s">
        <v>32</v>
      </c>
      <c r="AX179" s="13" t="s">
        <v>83</v>
      </c>
      <c r="AY179" s="227" t="s">
        <v>152</v>
      </c>
    </row>
    <row r="180" spans="1:65" s="2" customFormat="1" ht="16.5" customHeight="1">
      <c r="A180" s="34"/>
      <c r="B180" s="35"/>
      <c r="C180" s="203" t="s">
        <v>326</v>
      </c>
      <c r="D180" s="203" t="s">
        <v>155</v>
      </c>
      <c r="E180" s="204" t="s">
        <v>1933</v>
      </c>
      <c r="F180" s="205" t="s">
        <v>1934</v>
      </c>
      <c r="G180" s="206" t="s">
        <v>247</v>
      </c>
      <c r="H180" s="207">
        <v>369.6</v>
      </c>
      <c r="I180" s="208"/>
      <c r="J180" s="209">
        <f>ROUND(I180*H180,2)</f>
        <v>0</v>
      </c>
      <c r="K180" s="205" t="s">
        <v>248</v>
      </c>
      <c r="L180" s="39"/>
      <c r="M180" s="210" t="s">
        <v>1</v>
      </c>
      <c r="N180" s="211" t="s">
        <v>40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172</v>
      </c>
      <c r="AT180" s="214" t="s">
        <v>155</v>
      </c>
      <c r="AU180" s="214" t="s">
        <v>85</v>
      </c>
      <c r="AY180" s="17" t="s">
        <v>152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83</v>
      </c>
      <c r="BK180" s="215">
        <f>ROUND(I180*H180,2)</f>
        <v>0</v>
      </c>
      <c r="BL180" s="17" t="s">
        <v>172</v>
      </c>
      <c r="BM180" s="214" t="s">
        <v>1935</v>
      </c>
    </row>
    <row r="181" spans="1:65" s="13" customFormat="1" ht="11.25">
      <c r="B181" s="216"/>
      <c r="C181" s="217"/>
      <c r="D181" s="218" t="s">
        <v>161</v>
      </c>
      <c r="E181" s="219" t="s">
        <v>1</v>
      </c>
      <c r="F181" s="220" t="s">
        <v>1936</v>
      </c>
      <c r="G181" s="217"/>
      <c r="H181" s="221">
        <v>369.6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161</v>
      </c>
      <c r="AU181" s="227" t="s">
        <v>85</v>
      </c>
      <c r="AV181" s="13" t="s">
        <v>85</v>
      </c>
      <c r="AW181" s="13" t="s">
        <v>32</v>
      </c>
      <c r="AX181" s="13" t="s">
        <v>83</v>
      </c>
      <c r="AY181" s="227" t="s">
        <v>152</v>
      </c>
    </row>
    <row r="182" spans="1:65" s="2" customFormat="1" ht="16.5" customHeight="1">
      <c r="A182" s="34"/>
      <c r="B182" s="35"/>
      <c r="C182" s="203" t="s">
        <v>330</v>
      </c>
      <c r="D182" s="203" t="s">
        <v>155</v>
      </c>
      <c r="E182" s="204" t="s">
        <v>1937</v>
      </c>
      <c r="F182" s="205" t="s">
        <v>1938</v>
      </c>
      <c r="G182" s="206" t="s">
        <v>247</v>
      </c>
      <c r="H182" s="207">
        <v>246.4</v>
      </c>
      <c r="I182" s="208"/>
      <c r="J182" s="209">
        <f>ROUND(I182*H182,2)</f>
        <v>0</v>
      </c>
      <c r="K182" s="205" t="s">
        <v>248</v>
      </c>
      <c r="L182" s="39"/>
      <c r="M182" s="210" t="s">
        <v>1</v>
      </c>
      <c r="N182" s="211" t="s">
        <v>40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172</v>
      </c>
      <c r="AT182" s="214" t="s">
        <v>155</v>
      </c>
      <c r="AU182" s="214" t="s">
        <v>85</v>
      </c>
      <c r="AY182" s="17" t="s">
        <v>152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83</v>
      </c>
      <c r="BK182" s="215">
        <f>ROUND(I182*H182,2)</f>
        <v>0</v>
      </c>
      <c r="BL182" s="17" t="s">
        <v>172</v>
      </c>
      <c r="BM182" s="214" t="s">
        <v>1939</v>
      </c>
    </row>
    <row r="183" spans="1:65" s="13" customFormat="1" ht="11.25">
      <c r="B183" s="216"/>
      <c r="C183" s="217"/>
      <c r="D183" s="218" t="s">
        <v>161</v>
      </c>
      <c r="E183" s="219" t="s">
        <v>1</v>
      </c>
      <c r="F183" s="220" t="s">
        <v>1940</v>
      </c>
      <c r="G183" s="217"/>
      <c r="H183" s="221">
        <v>246.4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161</v>
      </c>
      <c r="AU183" s="227" t="s">
        <v>85</v>
      </c>
      <c r="AV183" s="13" t="s">
        <v>85</v>
      </c>
      <c r="AW183" s="13" t="s">
        <v>32</v>
      </c>
      <c r="AX183" s="13" t="s">
        <v>83</v>
      </c>
      <c r="AY183" s="227" t="s">
        <v>152</v>
      </c>
    </row>
    <row r="184" spans="1:65" s="2" customFormat="1" ht="16.5" customHeight="1">
      <c r="A184" s="34"/>
      <c r="B184" s="35"/>
      <c r="C184" s="203" t="s">
        <v>7</v>
      </c>
      <c r="D184" s="203" t="s">
        <v>155</v>
      </c>
      <c r="E184" s="204" t="s">
        <v>1941</v>
      </c>
      <c r="F184" s="205" t="s">
        <v>1942</v>
      </c>
      <c r="G184" s="206" t="s">
        <v>247</v>
      </c>
      <c r="H184" s="207">
        <v>616</v>
      </c>
      <c r="I184" s="208"/>
      <c r="J184" s="209">
        <f>ROUND(I184*H184,2)</f>
        <v>0</v>
      </c>
      <c r="K184" s="205" t="s">
        <v>248</v>
      </c>
      <c r="L184" s="39"/>
      <c r="M184" s="210" t="s">
        <v>1</v>
      </c>
      <c r="N184" s="211" t="s">
        <v>40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172</v>
      </c>
      <c r="AT184" s="214" t="s">
        <v>155</v>
      </c>
      <c r="AU184" s="214" t="s">
        <v>85</v>
      </c>
      <c r="AY184" s="17" t="s">
        <v>152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83</v>
      </c>
      <c r="BK184" s="215">
        <f>ROUND(I184*H184,2)</f>
        <v>0</v>
      </c>
      <c r="BL184" s="17" t="s">
        <v>172</v>
      </c>
      <c r="BM184" s="214" t="s">
        <v>1943</v>
      </c>
    </row>
    <row r="185" spans="1:65" s="2" customFormat="1" ht="16.5" customHeight="1">
      <c r="A185" s="34"/>
      <c r="B185" s="35"/>
      <c r="C185" s="203" t="s">
        <v>339</v>
      </c>
      <c r="D185" s="203" t="s">
        <v>155</v>
      </c>
      <c r="E185" s="204" t="s">
        <v>1944</v>
      </c>
      <c r="F185" s="205" t="s">
        <v>1945</v>
      </c>
      <c r="G185" s="206" t="s">
        <v>247</v>
      </c>
      <c r="H185" s="207">
        <v>366.8</v>
      </c>
      <c r="I185" s="208"/>
      <c r="J185" s="209">
        <f>ROUND(I185*H185,2)</f>
        <v>0</v>
      </c>
      <c r="K185" s="205" t="s">
        <v>248</v>
      </c>
      <c r="L185" s="39"/>
      <c r="M185" s="210" t="s">
        <v>1</v>
      </c>
      <c r="N185" s="211" t="s">
        <v>40</v>
      </c>
      <c r="O185" s="71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172</v>
      </c>
      <c r="AT185" s="214" t="s">
        <v>155</v>
      </c>
      <c r="AU185" s="214" t="s">
        <v>85</v>
      </c>
      <c r="AY185" s="17" t="s">
        <v>152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83</v>
      </c>
      <c r="BK185" s="215">
        <f>ROUND(I185*H185,2)</f>
        <v>0</v>
      </c>
      <c r="BL185" s="17" t="s">
        <v>172</v>
      </c>
      <c r="BM185" s="214" t="s">
        <v>1946</v>
      </c>
    </row>
    <row r="186" spans="1:65" s="13" customFormat="1" ht="11.25">
      <c r="B186" s="216"/>
      <c r="C186" s="217"/>
      <c r="D186" s="218" t="s">
        <v>161</v>
      </c>
      <c r="E186" s="219" t="s">
        <v>1</v>
      </c>
      <c r="F186" s="220" t="s">
        <v>1883</v>
      </c>
      <c r="G186" s="217"/>
      <c r="H186" s="221">
        <v>366.8</v>
      </c>
      <c r="I186" s="222"/>
      <c r="J186" s="217"/>
      <c r="K186" s="217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161</v>
      </c>
      <c r="AU186" s="227" t="s">
        <v>85</v>
      </c>
      <c r="AV186" s="13" t="s">
        <v>85</v>
      </c>
      <c r="AW186" s="13" t="s">
        <v>32</v>
      </c>
      <c r="AX186" s="13" t="s">
        <v>83</v>
      </c>
      <c r="AY186" s="227" t="s">
        <v>152</v>
      </c>
    </row>
    <row r="187" spans="1:65" s="2" customFormat="1" ht="24" customHeight="1">
      <c r="A187" s="34"/>
      <c r="B187" s="35"/>
      <c r="C187" s="203" t="s">
        <v>344</v>
      </c>
      <c r="D187" s="203" t="s">
        <v>155</v>
      </c>
      <c r="E187" s="204" t="s">
        <v>1947</v>
      </c>
      <c r="F187" s="205" t="s">
        <v>1948</v>
      </c>
      <c r="G187" s="206" t="s">
        <v>431</v>
      </c>
      <c r="H187" s="207">
        <v>88</v>
      </c>
      <c r="I187" s="208"/>
      <c r="J187" s="209">
        <f>ROUND(I187*H187,2)</f>
        <v>0</v>
      </c>
      <c r="K187" s="205" t="s">
        <v>248</v>
      </c>
      <c r="L187" s="39"/>
      <c r="M187" s="210" t="s">
        <v>1</v>
      </c>
      <c r="N187" s="211" t="s">
        <v>40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172</v>
      </c>
      <c r="AT187" s="214" t="s">
        <v>155</v>
      </c>
      <c r="AU187" s="214" t="s">
        <v>85</v>
      </c>
      <c r="AY187" s="17" t="s">
        <v>152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83</v>
      </c>
      <c r="BK187" s="215">
        <f>ROUND(I187*H187,2)</f>
        <v>0</v>
      </c>
      <c r="BL187" s="17" t="s">
        <v>172</v>
      </c>
      <c r="BM187" s="214" t="s">
        <v>1949</v>
      </c>
    </row>
    <row r="188" spans="1:65" s="13" customFormat="1" ht="11.25">
      <c r="B188" s="216"/>
      <c r="C188" s="217"/>
      <c r="D188" s="218" t="s">
        <v>161</v>
      </c>
      <c r="E188" s="219" t="s">
        <v>1</v>
      </c>
      <c r="F188" s="220" t="s">
        <v>1950</v>
      </c>
      <c r="G188" s="217"/>
      <c r="H188" s="221">
        <v>88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161</v>
      </c>
      <c r="AU188" s="227" t="s">
        <v>85</v>
      </c>
      <c r="AV188" s="13" t="s">
        <v>85</v>
      </c>
      <c r="AW188" s="13" t="s">
        <v>32</v>
      </c>
      <c r="AX188" s="13" t="s">
        <v>83</v>
      </c>
      <c r="AY188" s="227" t="s">
        <v>152</v>
      </c>
    </row>
    <row r="189" spans="1:65" s="2" customFormat="1" ht="24" customHeight="1">
      <c r="A189" s="34"/>
      <c r="B189" s="35"/>
      <c r="C189" s="203" t="s">
        <v>349</v>
      </c>
      <c r="D189" s="203" t="s">
        <v>155</v>
      </c>
      <c r="E189" s="204" t="s">
        <v>1951</v>
      </c>
      <c r="F189" s="205" t="s">
        <v>1952</v>
      </c>
      <c r="G189" s="206" t="s">
        <v>431</v>
      </c>
      <c r="H189" s="207">
        <v>88</v>
      </c>
      <c r="I189" s="208"/>
      <c r="J189" s="209">
        <f>ROUND(I189*H189,2)</f>
        <v>0</v>
      </c>
      <c r="K189" s="205" t="s">
        <v>248</v>
      </c>
      <c r="L189" s="39"/>
      <c r="M189" s="210" t="s">
        <v>1</v>
      </c>
      <c r="N189" s="211" t="s">
        <v>40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172</v>
      </c>
      <c r="AT189" s="214" t="s">
        <v>155</v>
      </c>
      <c r="AU189" s="214" t="s">
        <v>85</v>
      </c>
      <c r="AY189" s="17" t="s">
        <v>152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83</v>
      </c>
      <c r="BK189" s="215">
        <f>ROUND(I189*H189,2)</f>
        <v>0</v>
      </c>
      <c r="BL189" s="17" t="s">
        <v>172</v>
      </c>
      <c r="BM189" s="214" t="s">
        <v>1953</v>
      </c>
    </row>
    <row r="190" spans="1:65" s="13" customFormat="1" ht="11.25">
      <c r="B190" s="216"/>
      <c r="C190" s="217"/>
      <c r="D190" s="218" t="s">
        <v>161</v>
      </c>
      <c r="E190" s="219" t="s">
        <v>1</v>
      </c>
      <c r="F190" s="220" t="s">
        <v>1950</v>
      </c>
      <c r="G190" s="217"/>
      <c r="H190" s="221">
        <v>88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161</v>
      </c>
      <c r="AU190" s="227" t="s">
        <v>85</v>
      </c>
      <c r="AV190" s="13" t="s">
        <v>85</v>
      </c>
      <c r="AW190" s="13" t="s">
        <v>32</v>
      </c>
      <c r="AX190" s="13" t="s">
        <v>83</v>
      </c>
      <c r="AY190" s="227" t="s">
        <v>152</v>
      </c>
    </row>
    <row r="191" spans="1:65" s="2" customFormat="1" ht="24" customHeight="1">
      <c r="A191" s="34"/>
      <c r="B191" s="35"/>
      <c r="C191" s="254" t="s">
        <v>353</v>
      </c>
      <c r="D191" s="254" t="s">
        <v>371</v>
      </c>
      <c r="E191" s="255" t="s">
        <v>1954</v>
      </c>
      <c r="F191" s="256" t="s">
        <v>1955</v>
      </c>
      <c r="G191" s="257" t="s">
        <v>431</v>
      </c>
      <c r="H191" s="258">
        <v>46</v>
      </c>
      <c r="I191" s="259"/>
      <c r="J191" s="260">
        <f>ROUND(I191*H191,2)</f>
        <v>0</v>
      </c>
      <c r="K191" s="256" t="s">
        <v>1</v>
      </c>
      <c r="L191" s="261"/>
      <c r="M191" s="262" t="s">
        <v>1</v>
      </c>
      <c r="N191" s="263" t="s">
        <v>40</v>
      </c>
      <c r="O191" s="71"/>
      <c r="P191" s="212">
        <f>O191*H191</f>
        <v>0</v>
      </c>
      <c r="Q191" s="212">
        <v>3.0000000000000001E-5</v>
      </c>
      <c r="R191" s="212">
        <f>Q191*H191</f>
        <v>1.3799999999999999E-3</v>
      </c>
      <c r="S191" s="212">
        <v>0</v>
      </c>
      <c r="T191" s="21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193</v>
      </c>
      <c r="AT191" s="214" t="s">
        <v>371</v>
      </c>
      <c r="AU191" s="214" t="s">
        <v>85</v>
      </c>
      <c r="AY191" s="17" t="s">
        <v>152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83</v>
      </c>
      <c r="BK191" s="215">
        <f>ROUND(I191*H191,2)</f>
        <v>0</v>
      </c>
      <c r="BL191" s="17" t="s">
        <v>172</v>
      </c>
      <c r="BM191" s="214" t="s">
        <v>1956</v>
      </c>
    </row>
    <row r="192" spans="1:65" s="2" customFormat="1" ht="16.5" customHeight="1">
      <c r="A192" s="34"/>
      <c r="B192" s="35"/>
      <c r="C192" s="254" t="s">
        <v>358</v>
      </c>
      <c r="D192" s="254" t="s">
        <v>371</v>
      </c>
      <c r="E192" s="255" t="s">
        <v>1957</v>
      </c>
      <c r="F192" s="256" t="s">
        <v>1958</v>
      </c>
      <c r="G192" s="257" t="s">
        <v>431</v>
      </c>
      <c r="H192" s="258">
        <v>42</v>
      </c>
      <c r="I192" s="259"/>
      <c r="J192" s="260">
        <f>ROUND(I192*H192,2)</f>
        <v>0</v>
      </c>
      <c r="K192" s="256" t="s">
        <v>1</v>
      </c>
      <c r="L192" s="261"/>
      <c r="M192" s="262" t="s">
        <v>1</v>
      </c>
      <c r="N192" s="263" t="s">
        <v>40</v>
      </c>
      <c r="O192" s="71"/>
      <c r="P192" s="212">
        <f>O192*H192</f>
        <v>0</v>
      </c>
      <c r="Q192" s="212">
        <v>0.04</v>
      </c>
      <c r="R192" s="212">
        <f>Q192*H192</f>
        <v>1.68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193</v>
      </c>
      <c r="AT192" s="214" t="s">
        <v>371</v>
      </c>
      <c r="AU192" s="214" t="s">
        <v>85</v>
      </c>
      <c r="AY192" s="17" t="s">
        <v>152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83</v>
      </c>
      <c r="BK192" s="215">
        <f>ROUND(I192*H192,2)</f>
        <v>0</v>
      </c>
      <c r="BL192" s="17" t="s">
        <v>172</v>
      </c>
      <c r="BM192" s="214" t="s">
        <v>1959</v>
      </c>
    </row>
    <row r="193" spans="1:65" s="2" customFormat="1" ht="24" customHeight="1">
      <c r="A193" s="34"/>
      <c r="B193" s="35"/>
      <c r="C193" s="203" t="s">
        <v>364</v>
      </c>
      <c r="D193" s="203" t="s">
        <v>155</v>
      </c>
      <c r="E193" s="204" t="s">
        <v>1960</v>
      </c>
      <c r="F193" s="205" t="s">
        <v>1961</v>
      </c>
      <c r="G193" s="206" t="s">
        <v>431</v>
      </c>
      <c r="H193" s="207">
        <v>88</v>
      </c>
      <c r="I193" s="208"/>
      <c r="J193" s="209">
        <f>ROUND(I193*H193,2)</f>
        <v>0</v>
      </c>
      <c r="K193" s="205" t="s">
        <v>248</v>
      </c>
      <c r="L193" s="39"/>
      <c r="M193" s="210" t="s">
        <v>1</v>
      </c>
      <c r="N193" s="211" t="s">
        <v>40</v>
      </c>
      <c r="O193" s="71"/>
      <c r="P193" s="212">
        <f>O193*H193</f>
        <v>0</v>
      </c>
      <c r="Q193" s="212">
        <v>6.0000000000000002E-5</v>
      </c>
      <c r="R193" s="212">
        <f>Q193*H193</f>
        <v>5.28E-3</v>
      </c>
      <c r="S193" s="212">
        <v>0</v>
      </c>
      <c r="T193" s="21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172</v>
      </c>
      <c r="AT193" s="214" t="s">
        <v>155</v>
      </c>
      <c r="AU193" s="214" t="s">
        <v>85</v>
      </c>
      <c r="AY193" s="17" t="s">
        <v>152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83</v>
      </c>
      <c r="BK193" s="215">
        <f>ROUND(I193*H193,2)</f>
        <v>0</v>
      </c>
      <c r="BL193" s="17" t="s">
        <v>172</v>
      </c>
      <c r="BM193" s="214" t="s">
        <v>1962</v>
      </c>
    </row>
    <row r="194" spans="1:65" s="13" customFormat="1" ht="11.25">
      <c r="B194" s="216"/>
      <c r="C194" s="217"/>
      <c r="D194" s="218" t="s">
        <v>161</v>
      </c>
      <c r="E194" s="219" t="s">
        <v>1</v>
      </c>
      <c r="F194" s="220" t="s">
        <v>1963</v>
      </c>
      <c r="G194" s="217"/>
      <c r="H194" s="221">
        <v>88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161</v>
      </c>
      <c r="AU194" s="227" t="s">
        <v>85</v>
      </c>
      <c r="AV194" s="13" t="s">
        <v>85</v>
      </c>
      <c r="AW194" s="13" t="s">
        <v>32</v>
      </c>
      <c r="AX194" s="13" t="s">
        <v>83</v>
      </c>
      <c r="AY194" s="227" t="s">
        <v>152</v>
      </c>
    </row>
    <row r="195" spans="1:65" s="2" customFormat="1" ht="16.5" customHeight="1">
      <c r="A195" s="34"/>
      <c r="B195" s="35"/>
      <c r="C195" s="254" t="s">
        <v>370</v>
      </c>
      <c r="D195" s="254" t="s">
        <v>371</v>
      </c>
      <c r="E195" s="255" t="s">
        <v>1964</v>
      </c>
      <c r="F195" s="256" t="s">
        <v>1965</v>
      </c>
      <c r="G195" s="257" t="s">
        <v>431</v>
      </c>
      <c r="H195" s="258">
        <v>264</v>
      </c>
      <c r="I195" s="259"/>
      <c r="J195" s="260">
        <f>ROUND(I195*H195,2)</f>
        <v>0</v>
      </c>
      <c r="K195" s="256" t="s">
        <v>248</v>
      </c>
      <c r="L195" s="261"/>
      <c r="M195" s="262" t="s">
        <v>1</v>
      </c>
      <c r="N195" s="263" t="s">
        <v>40</v>
      </c>
      <c r="O195" s="71"/>
      <c r="P195" s="212">
        <f>O195*H195</f>
        <v>0</v>
      </c>
      <c r="Q195" s="212">
        <v>5.8999999999999999E-3</v>
      </c>
      <c r="R195" s="212">
        <f>Q195*H195</f>
        <v>1.5575999999999999</v>
      </c>
      <c r="S195" s="212">
        <v>0</v>
      </c>
      <c r="T195" s="21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193</v>
      </c>
      <c r="AT195" s="214" t="s">
        <v>371</v>
      </c>
      <c r="AU195" s="214" t="s">
        <v>85</v>
      </c>
      <c r="AY195" s="17" t="s">
        <v>152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7" t="s">
        <v>83</v>
      </c>
      <c r="BK195" s="215">
        <f>ROUND(I195*H195,2)</f>
        <v>0</v>
      </c>
      <c r="BL195" s="17" t="s">
        <v>172</v>
      </c>
      <c r="BM195" s="214" t="s">
        <v>1966</v>
      </c>
    </row>
    <row r="196" spans="1:65" s="13" customFormat="1" ht="11.25">
      <c r="B196" s="216"/>
      <c r="C196" s="217"/>
      <c r="D196" s="218" t="s">
        <v>161</v>
      </c>
      <c r="E196" s="219" t="s">
        <v>1</v>
      </c>
      <c r="F196" s="220" t="s">
        <v>1967</v>
      </c>
      <c r="G196" s="217"/>
      <c r="H196" s="221">
        <v>264</v>
      </c>
      <c r="I196" s="222"/>
      <c r="J196" s="217"/>
      <c r="K196" s="217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161</v>
      </c>
      <c r="AU196" s="227" t="s">
        <v>85</v>
      </c>
      <c r="AV196" s="13" t="s">
        <v>85</v>
      </c>
      <c r="AW196" s="13" t="s">
        <v>32</v>
      </c>
      <c r="AX196" s="13" t="s">
        <v>83</v>
      </c>
      <c r="AY196" s="227" t="s">
        <v>152</v>
      </c>
    </row>
    <row r="197" spans="1:65" s="2" customFormat="1" ht="16.5" customHeight="1">
      <c r="A197" s="34"/>
      <c r="B197" s="35"/>
      <c r="C197" s="254" t="s">
        <v>376</v>
      </c>
      <c r="D197" s="254" t="s">
        <v>371</v>
      </c>
      <c r="E197" s="255" t="s">
        <v>1968</v>
      </c>
      <c r="F197" s="256" t="s">
        <v>1969</v>
      </c>
      <c r="G197" s="257" t="s">
        <v>280</v>
      </c>
      <c r="H197" s="258">
        <v>44</v>
      </c>
      <c r="I197" s="259"/>
      <c r="J197" s="260">
        <f>ROUND(I197*H197,2)</f>
        <v>0</v>
      </c>
      <c r="K197" s="256" t="s">
        <v>1</v>
      </c>
      <c r="L197" s="261"/>
      <c r="M197" s="262" t="s">
        <v>1</v>
      </c>
      <c r="N197" s="263" t="s">
        <v>40</v>
      </c>
      <c r="O197" s="71"/>
      <c r="P197" s="212">
        <f>O197*H197</f>
        <v>0</v>
      </c>
      <c r="Q197" s="212">
        <v>0.21</v>
      </c>
      <c r="R197" s="212">
        <f>Q197*H197</f>
        <v>9.24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193</v>
      </c>
      <c r="AT197" s="214" t="s">
        <v>371</v>
      </c>
      <c r="AU197" s="214" t="s">
        <v>85</v>
      </c>
      <c r="AY197" s="17" t="s">
        <v>152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83</v>
      </c>
      <c r="BK197" s="215">
        <f>ROUND(I197*H197,2)</f>
        <v>0</v>
      </c>
      <c r="BL197" s="17" t="s">
        <v>172</v>
      </c>
      <c r="BM197" s="214" t="s">
        <v>1970</v>
      </c>
    </row>
    <row r="198" spans="1:65" s="13" customFormat="1" ht="11.25">
      <c r="B198" s="216"/>
      <c r="C198" s="217"/>
      <c r="D198" s="218" t="s">
        <v>161</v>
      </c>
      <c r="E198" s="219" t="s">
        <v>1</v>
      </c>
      <c r="F198" s="220" t="s">
        <v>1971</v>
      </c>
      <c r="G198" s="217"/>
      <c r="H198" s="221">
        <v>44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161</v>
      </c>
      <c r="AU198" s="227" t="s">
        <v>85</v>
      </c>
      <c r="AV198" s="13" t="s">
        <v>85</v>
      </c>
      <c r="AW198" s="13" t="s">
        <v>32</v>
      </c>
      <c r="AX198" s="13" t="s">
        <v>83</v>
      </c>
      <c r="AY198" s="227" t="s">
        <v>152</v>
      </c>
    </row>
    <row r="199" spans="1:65" s="2" customFormat="1" ht="16.5" customHeight="1">
      <c r="A199" s="34"/>
      <c r="B199" s="35"/>
      <c r="C199" s="203" t="s">
        <v>381</v>
      </c>
      <c r="D199" s="203" t="s">
        <v>155</v>
      </c>
      <c r="E199" s="204" t="s">
        <v>1972</v>
      </c>
      <c r="F199" s="205" t="s">
        <v>1973</v>
      </c>
      <c r="G199" s="206" t="s">
        <v>757</v>
      </c>
      <c r="H199" s="207">
        <v>88</v>
      </c>
      <c r="I199" s="208"/>
      <c r="J199" s="209">
        <f>ROUND(I199*H199,2)</f>
        <v>0</v>
      </c>
      <c r="K199" s="205" t="s">
        <v>1</v>
      </c>
      <c r="L199" s="39"/>
      <c r="M199" s="210" t="s">
        <v>1</v>
      </c>
      <c r="N199" s="211" t="s">
        <v>40</v>
      </c>
      <c r="O199" s="71"/>
      <c r="P199" s="212">
        <f>O199*H199</f>
        <v>0</v>
      </c>
      <c r="Q199" s="212">
        <v>3.0000000000000001E-5</v>
      </c>
      <c r="R199" s="212">
        <f>Q199*H199</f>
        <v>2.64E-3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172</v>
      </c>
      <c r="AT199" s="214" t="s">
        <v>155</v>
      </c>
      <c r="AU199" s="214" t="s">
        <v>85</v>
      </c>
      <c r="AY199" s="17" t="s">
        <v>152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83</v>
      </c>
      <c r="BK199" s="215">
        <f>ROUND(I199*H199,2)</f>
        <v>0</v>
      </c>
      <c r="BL199" s="17" t="s">
        <v>172</v>
      </c>
      <c r="BM199" s="214" t="s">
        <v>1974</v>
      </c>
    </row>
    <row r="200" spans="1:65" s="2" customFormat="1" ht="16.5" customHeight="1">
      <c r="A200" s="34"/>
      <c r="B200" s="35"/>
      <c r="C200" s="254" t="s">
        <v>390</v>
      </c>
      <c r="D200" s="254" t="s">
        <v>371</v>
      </c>
      <c r="E200" s="255" t="s">
        <v>1975</v>
      </c>
      <c r="F200" s="256" t="s">
        <v>1976</v>
      </c>
      <c r="G200" s="257" t="s">
        <v>431</v>
      </c>
      <c r="H200" s="258">
        <v>88</v>
      </c>
      <c r="I200" s="259"/>
      <c r="J200" s="260">
        <f>ROUND(I200*H200,2)</f>
        <v>0</v>
      </c>
      <c r="K200" s="256" t="s">
        <v>1</v>
      </c>
      <c r="L200" s="261"/>
      <c r="M200" s="262" t="s">
        <v>1</v>
      </c>
      <c r="N200" s="263" t="s">
        <v>40</v>
      </c>
      <c r="O200" s="71"/>
      <c r="P200" s="212">
        <f>O200*H200</f>
        <v>0</v>
      </c>
      <c r="Q200" s="212">
        <v>2.5000000000000001E-4</v>
      </c>
      <c r="R200" s="212">
        <f>Q200*H200</f>
        <v>2.1999999999999999E-2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193</v>
      </c>
      <c r="AT200" s="214" t="s">
        <v>371</v>
      </c>
      <c r="AU200" s="214" t="s">
        <v>85</v>
      </c>
      <c r="AY200" s="17" t="s">
        <v>152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83</v>
      </c>
      <c r="BK200" s="215">
        <f>ROUND(I200*H200,2)</f>
        <v>0</v>
      </c>
      <c r="BL200" s="17" t="s">
        <v>172</v>
      </c>
      <c r="BM200" s="214" t="s">
        <v>1977</v>
      </c>
    </row>
    <row r="201" spans="1:65" s="2" customFormat="1" ht="16.5" customHeight="1">
      <c r="A201" s="34"/>
      <c r="B201" s="35"/>
      <c r="C201" s="254" t="s">
        <v>395</v>
      </c>
      <c r="D201" s="254" t="s">
        <v>371</v>
      </c>
      <c r="E201" s="255" t="s">
        <v>1978</v>
      </c>
      <c r="F201" s="256" t="s">
        <v>1979</v>
      </c>
      <c r="G201" s="257" t="s">
        <v>1765</v>
      </c>
      <c r="H201" s="258">
        <v>623.6</v>
      </c>
      <c r="I201" s="259"/>
      <c r="J201" s="260">
        <f>ROUND(I201*H201,2)</f>
        <v>0</v>
      </c>
      <c r="K201" s="256" t="s">
        <v>1</v>
      </c>
      <c r="L201" s="261"/>
      <c r="M201" s="262" t="s">
        <v>1</v>
      </c>
      <c r="N201" s="263" t="s">
        <v>40</v>
      </c>
      <c r="O201" s="71"/>
      <c r="P201" s="212">
        <f>O201*H201</f>
        <v>0</v>
      </c>
      <c r="Q201" s="212">
        <v>1E-3</v>
      </c>
      <c r="R201" s="212">
        <f>Q201*H201</f>
        <v>0.62360000000000004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193</v>
      </c>
      <c r="AT201" s="214" t="s">
        <v>371</v>
      </c>
      <c r="AU201" s="214" t="s">
        <v>85</v>
      </c>
      <c r="AY201" s="17" t="s">
        <v>152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83</v>
      </c>
      <c r="BK201" s="215">
        <f>ROUND(I201*H201,2)</f>
        <v>0</v>
      </c>
      <c r="BL201" s="17" t="s">
        <v>172</v>
      </c>
      <c r="BM201" s="214" t="s">
        <v>1980</v>
      </c>
    </row>
    <row r="202" spans="1:65" s="13" customFormat="1" ht="11.25">
      <c r="B202" s="216"/>
      <c r="C202" s="217"/>
      <c r="D202" s="218" t="s">
        <v>161</v>
      </c>
      <c r="E202" s="219" t="s">
        <v>1</v>
      </c>
      <c r="F202" s="220" t="s">
        <v>1981</v>
      </c>
      <c r="G202" s="217"/>
      <c r="H202" s="221">
        <v>616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161</v>
      </c>
      <c r="AU202" s="227" t="s">
        <v>85</v>
      </c>
      <c r="AV202" s="13" t="s">
        <v>85</v>
      </c>
      <c r="AW202" s="13" t="s">
        <v>32</v>
      </c>
      <c r="AX202" s="13" t="s">
        <v>75</v>
      </c>
      <c r="AY202" s="227" t="s">
        <v>152</v>
      </c>
    </row>
    <row r="203" spans="1:65" s="13" customFormat="1" ht="11.25">
      <c r="B203" s="216"/>
      <c r="C203" s="217"/>
      <c r="D203" s="218" t="s">
        <v>161</v>
      </c>
      <c r="E203" s="219" t="s">
        <v>1</v>
      </c>
      <c r="F203" s="220" t="s">
        <v>1982</v>
      </c>
      <c r="G203" s="217"/>
      <c r="H203" s="221">
        <v>4.5</v>
      </c>
      <c r="I203" s="222"/>
      <c r="J203" s="217"/>
      <c r="K203" s="217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161</v>
      </c>
      <c r="AU203" s="227" t="s">
        <v>85</v>
      </c>
      <c r="AV203" s="13" t="s">
        <v>85</v>
      </c>
      <c r="AW203" s="13" t="s">
        <v>32</v>
      </c>
      <c r="AX203" s="13" t="s">
        <v>75</v>
      </c>
      <c r="AY203" s="227" t="s">
        <v>152</v>
      </c>
    </row>
    <row r="204" spans="1:65" s="13" customFormat="1" ht="11.25">
      <c r="B204" s="216"/>
      <c r="C204" s="217"/>
      <c r="D204" s="218" t="s">
        <v>161</v>
      </c>
      <c r="E204" s="219" t="s">
        <v>1</v>
      </c>
      <c r="F204" s="220" t="s">
        <v>1983</v>
      </c>
      <c r="G204" s="217"/>
      <c r="H204" s="221">
        <v>3.1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161</v>
      </c>
      <c r="AU204" s="227" t="s">
        <v>85</v>
      </c>
      <c r="AV204" s="13" t="s">
        <v>85</v>
      </c>
      <c r="AW204" s="13" t="s">
        <v>32</v>
      </c>
      <c r="AX204" s="13" t="s">
        <v>75</v>
      </c>
      <c r="AY204" s="227" t="s">
        <v>152</v>
      </c>
    </row>
    <row r="205" spans="1:65" s="15" customFormat="1" ht="11.25">
      <c r="B205" s="243"/>
      <c r="C205" s="244"/>
      <c r="D205" s="218" t="s">
        <v>161</v>
      </c>
      <c r="E205" s="245" t="s">
        <v>1</v>
      </c>
      <c r="F205" s="246" t="s">
        <v>273</v>
      </c>
      <c r="G205" s="244"/>
      <c r="H205" s="247">
        <v>623.6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AT205" s="253" t="s">
        <v>161</v>
      </c>
      <c r="AU205" s="253" t="s">
        <v>85</v>
      </c>
      <c r="AV205" s="15" t="s">
        <v>172</v>
      </c>
      <c r="AW205" s="15" t="s">
        <v>32</v>
      </c>
      <c r="AX205" s="15" t="s">
        <v>83</v>
      </c>
      <c r="AY205" s="253" t="s">
        <v>152</v>
      </c>
    </row>
    <row r="206" spans="1:65" s="2" customFormat="1" ht="16.5" customHeight="1">
      <c r="A206" s="34"/>
      <c r="B206" s="35"/>
      <c r="C206" s="254" t="s">
        <v>400</v>
      </c>
      <c r="D206" s="254" t="s">
        <v>371</v>
      </c>
      <c r="E206" s="255" t="s">
        <v>1984</v>
      </c>
      <c r="F206" s="256" t="s">
        <v>1985</v>
      </c>
      <c r="G206" s="257" t="s">
        <v>757</v>
      </c>
      <c r="H206" s="258">
        <v>1360</v>
      </c>
      <c r="I206" s="259"/>
      <c r="J206" s="260">
        <f>ROUND(I206*H206,2)</f>
        <v>0</v>
      </c>
      <c r="K206" s="256" t="s">
        <v>1</v>
      </c>
      <c r="L206" s="261"/>
      <c r="M206" s="262" t="s">
        <v>1</v>
      </c>
      <c r="N206" s="263" t="s">
        <v>40</v>
      </c>
      <c r="O206" s="71"/>
      <c r="P206" s="212">
        <f>O206*H206</f>
        <v>0</v>
      </c>
      <c r="Q206" s="212">
        <v>1E-3</v>
      </c>
      <c r="R206" s="212">
        <f>Q206*H206</f>
        <v>1.36</v>
      </c>
      <c r="S206" s="212">
        <v>0</v>
      </c>
      <c r="T206" s="21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193</v>
      </c>
      <c r="AT206" s="214" t="s">
        <v>371</v>
      </c>
      <c r="AU206" s="214" t="s">
        <v>85</v>
      </c>
      <c r="AY206" s="17" t="s">
        <v>152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83</v>
      </c>
      <c r="BK206" s="215">
        <f>ROUND(I206*H206,2)</f>
        <v>0</v>
      </c>
      <c r="BL206" s="17" t="s">
        <v>172</v>
      </c>
      <c r="BM206" s="214" t="s">
        <v>1986</v>
      </c>
    </row>
    <row r="207" spans="1:65" s="13" customFormat="1" ht="11.25">
      <c r="B207" s="216"/>
      <c r="C207" s="217"/>
      <c r="D207" s="218" t="s">
        <v>161</v>
      </c>
      <c r="E207" s="219" t="s">
        <v>1</v>
      </c>
      <c r="F207" s="220" t="s">
        <v>1987</v>
      </c>
      <c r="G207" s="217"/>
      <c r="H207" s="221">
        <v>1320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161</v>
      </c>
      <c r="AU207" s="227" t="s">
        <v>85</v>
      </c>
      <c r="AV207" s="13" t="s">
        <v>85</v>
      </c>
      <c r="AW207" s="13" t="s">
        <v>32</v>
      </c>
      <c r="AX207" s="13" t="s">
        <v>75</v>
      </c>
      <c r="AY207" s="227" t="s">
        <v>152</v>
      </c>
    </row>
    <row r="208" spans="1:65" s="13" customFormat="1" ht="11.25">
      <c r="B208" s="216"/>
      <c r="C208" s="217"/>
      <c r="D208" s="218" t="s">
        <v>161</v>
      </c>
      <c r="E208" s="219" t="s">
        <v>1</v>
      </c>
      <c r="F208" s="220" t="s">
        <v>1988</v>
      </c>
      <c r="G208" s="217"/>
      <c r="H208" s="221">
        <v>9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161</v>
      </c>
      <c r="AU208" s="227" t="s">
        <v>85</v>
      </c>
      <c r="AV208" s="13" t="s">
        <v>85</v>
      </c>
      <c r="AW208" s="13" t="s">
        <v>32</v>
      </c>
      <c r="AX208" s="13" t="s">
        <v>75</v>
      </c>
      <c r="AY208" s="227" t="s">
        <v>152</v>
      </c>
    </row>
    <row r="209" spans="1:65" s="13" customFormat="1" ht="11.25">
      <c r="B209" s="216"/>
      <c r="C209" s="217"/>
      <c r="D209" s="218" t="s">
        <v>161</v>
      </c>
      <c r="E209" s="219" t="s">
        <v>1</v>
      </c>
      <c r="F209" s="220" t="s">
        <v>1989</v>
      </c>
      <c r="G209" s="217"/>
      <c r="H209" s="221">
        <v>31</v>
      </c>
      <c r="I209" s="222"/>
      <c r="J209" s="217"/>
      <c r="K209" s="217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161</v>
      </c>
      <c r="AU209" s="227" t="s">
        <v>85</v>
      </c>
      <c r="AV209" s="13" t="s">
        <v>85</v>
      </c>
      <c r="AW209" s="13" t="s">
        <v>32</v>
      </c>
      <c r="AX209" s="13" t="s">
        <v>75</v>
      </c>
      <c r="AY209" s="227" t="s">
        <v>152</v>
      </c>
    </row>
    <row r="210" spans="1:65" s="15" customFormat="1" ht="11.25">
      <c r="B210" s="243"/>
      <c r="C210" s="244"/>
      <c r="D210" s="218" t="s">
        <v>161</v>
      </c>
      <c r="E210" s="245" t="s">
        <v>1</v>
      </c>
      <c r="F210" s="246" t="s">
        <v>273</v>
      </c>
      <c r="G210" s="244"/>
      <c r="H210" s="247">
        <v>1360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AT210" s="253" t="s">
        <v>161</v>
      </c>
      <c r="AU210" s="253" t="s">
        <v>85</v>
      </c>
      <c r="AV210" s="15" t="s">
        <v>172</v>
      </c>
      <c r="AW210" s="15" t="s">
        <v>32</v>
      </c>
      <c r="AX210" s="15" t="s">
        <v>83</v>
      </c>
      <c r="AY210" s="253" t="s">
        <v>152</v>
      </c>
    </row>
    <row r="211" spans="1:65" s="2" customFormat="1" ht="16.5" customHeight="1">
      <c r="A211" s="34"/>
      <c r="B211" s="35"/>
      <c r="C211" s="254" t="s">
        <v>405</v>
      </c>
      <c r="D211" s="254" t="s">
        <v>371</v>
      </c>
      <c r="E211" s="255" t="s">
        <v>1990</v>
      </c>
      <c r="F211" s="256" t="s">
        <v>1991</v>
      </c>
      <c r="G211" s="257" t="s">
        <v>1765</v>
      </c>
      <c r="H211" s="258">
        <v>47.55</v>
      </c>
      <c r="I211" s="259"/>
      <c r="J211" s="260">
        <f>ROUND(I211*H211,2)</f>
        <v>0</v>
      </c>
      <c r="K211" s="256" t="s">
        <v>1</v>
      </c>
      <c r="L211" s="261"/>
      <c r="M211" s="262" t="s">
        <v>1</v>
      </c>
      <c r="N211" s="263" t="s">
        <v>40</v>
      </c>
      <c r="O211" s="71"/>
      <c r="P211" s="212">
        <f>O211*H211</f>
        <v>0</v>
      </c>
      <c r="Q211" s="212">
        <v>1E-3</v>
      </c>
      <c r="R211" s="212">
        <f>Q211*H211</f>
        <v>4.7549999999999995E-2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193</v>
      </c>
      <c r="AT211" s="214" t="s">
        <v>371</v>
      </c>
      <c r="AU211" s="214" t="s">
        <v>85</v>
      </c>
      <c r="AY211" s="17" t="s">
        <v>152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83</v>
      </c>
      <c r="BK211" s="215">
        <f>ROUND(I211*H211,2)</f>
        <v>0</v>
      </c>
      <c r="BL211" s="17" t="s">
        <v>172</v>
      </c>
      <c r="BM211" s="214" t="s">
        <v>1992</v>
      </c>
    </row>
    <row r="212" spans="1:65" s="13" customFormat="1" ht="11.25">
      <c r="B212" s="216"/>
      <c r="C212" s="217"/>
      <c r="D212" s="218" t="s">
        <v>161</v>
      </c>
      <c r="E212" s="219" t="s">
        <v>1</v>
      </c>
      <c r="F212" s="220" t="s">
        <v>1993</v>
      </c>
      <c r="G212" s="217"/>
      <c r="H212" s="221">
        <v>44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161</v>
      </c>
      <c r="AU212" s="227" t="s">
        <v>85</v>
      </c>
      <c r="AV212" s="13" t="s">
        <v>85</v>
      </c>
      <c r="AW212" s="13" t="s">
        <v>32</v>
      </c>
      <c r="AX212" s="13" t="s">
        <v>75</v>
      </c>
      <c r="AY212" s="227" t="s">
        <v>152</v>
      </c>
    </row>
    <row r="213" spans="1:65" s="13" customFormat="1" ht="11.25">
      <c r="B213" s="216"/>
      <c r="C213" s="217"/>
      <c r="D213" s="218" t="s">
        <v>161</v>
      </c>
      <c r="E213" s="219" t="s">
        <v>1</v>
      </c>
      <c r="F213" s="220" t="s">
        <v>1994</v>
      </c>
      <c r="G213" s="217"/>
      <c r="H213" s="221">
        <v>0.45</v>
      </c>
      <c r="I213" s="222"/>
      <c r="J213" s="217"/>
      <c r="K213" s="217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161</v>
      </c>
      <c r="AU213" s="227" t="s">
        <v>85</v>
      </c>
      <c r="AV213" s="13" t="s">
        <v>85</v>
      </c>
      <c r="AW213" s="13" t="s">
        <v>32</v>
      </c>
      <c r="AX213" s="13" t="s">
        <v>75</v>
      </c>
      <c r="AY213" s="227" t="s">
        <v>152</v>
      </c>
    </row>
    <row r="214" spans="1:65" s="13" customFormat="1" ht="11.25">
      <c r="B214" s="216"/>
      <c r="C214" s="217"/>
      <c r="D214" s="218" t="s">
        <v>161</v>
      </c>
      <c r="E214" s="219" t="s">
        <v>1</v>
      </c>
      <c r="F214" s="220" t="s">
        <v>1995</v>
      </c>
      <c r="G214" s="217"/>
      <c r="H214" s="221">
        <v>3.1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161</v>
      </c>
      <c r="AU214" s="227" t="s">
        <v>85</v>
      </c>
      <c r="AV214" s="13" t="s">
        <v>85</v>
      </c>
      <c r="AW214" s="13" t="s">
        <v>32</v>
      </c>
      <c r="AX214" s="13" t="s">
        <v>75</v>
      </c>
      <c r="AY214" s="227" t="s">
        <v>152</v>
      </c>
    </row>
    <row r="215" spans="1:65" s="15" customFormat="1" ht="11.25">
      <c r="B215" s="243"/>
      <c r="C215" s="244"/>
      <c r="D215" s="218" t="s">
        <v>161</v>
      </c>
      <c r="E215" s="245" t="s">
        <v>1</v>
      </c>
      <c r="F215" s="246" t="s">
        <v>273</v>
      </c>
      <c r="G215" s="244"/>
      <c r="H215" s="247">
        <v>47.550000000000004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AT215" s="253" t="s">
        <v>161</v>
      </c>
      <c r="AU215" s="253" t="s">
        <v>85</v>
      </c>
      <c r="AV215" s="15" t="s">
        <v>172</v>
      </c>
      <c r="AW215" s="15" t="s">
        <v>32</v>
      </c>
      <c r="AX215" s="15" t="s">
        <v>83</v>
      </c>
      <c r="AY215" s="253" t="s">
        <v>152</v>
      </c>
    </row>
    <row r="216" spans="1:65" s="2" customFormat="1" ht="24" customHeight="1">
      <c r="A216" s="34"/>
      <c r="B216" s="35"/>
      <c r="C216" s="203" t="s">
        <v>410</v>
      </c>
      <c r="D216" s="203" t="s">
        <v>155</v>
      </c>
      <c r="E216" s="204" t="s">
        <v>1996</v>
      </c>
      <c r="F216" s="205" t="s">
        <v>1997</v>
      </c>
      <c r="G216" s="206" t="s">
        <v>247</v>
      </c>
      <c r="H216" s="207">
        <v>459.3</v>
      </c>
      <c r="I216" s="208"/>
      <c r="J216" s="209">
        <f>ROUND(I216*H216,2)</f>
        <v>0</v>
      </c>
      <c r="K216" s="205" t="s">
        <v>248</v>
      </c>
      <c r="L216" s="39"/>
      <c r="M216" s="210" t="s">
        <v>1</v>
      </c>
      <c r="N216" s="211" t="s">
        <v>40</v>
      </c>
      <c r="O216" s="71"/>
      <c r="P216" s="212">
        <f>O216*H216</f>
        <v>0</v>
      </c>
      <c r="Q216" s="212">
        <v>0</v>
      </c>
      <c r="R216" s="212">
        <f>Q216*H216</f>
        <v>0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172</v>
      </c>
      <c r="AT216" s="214" t="s">
        <v>155</v>
      </c>
      <c r="AU216" s="214" t="s">
        <v>85</v>
      </c>
      <c r="AY216" s="17" t="s">
        <v>152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83</v>
      </c>
      <c r="BK216" s="215">
        <f>ROUND(I216*H216,2)</f>
        <v>0</v>
      </c>
      <c r="BL216" s="17" t="s">
        <v>172</v>
      </c>
      <c r="BM216" s="214" t="s">
        <v>1998</v>
      </c>
    </row>
    <row r="217" spans="1:65" s="13" customFormat="1" ht="11.25">
      <c r="B217" s="216"/>
      <c r="C217" s="217"/>
      <c r="D217" s="218" t="s">
        <v>161</v>
      </c>
      <c r="E217" s="219" t="s">
        <v>1</v>
      </c>
      <c r="F217" s="220" t="s">
        <v>1999</v>
      </c>
      <c r="G217" s="217"/>
      <c r="H217" s="221">
        <v>88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161</v>
      </c>
      <c r="AU217" s="227" t="s">
        <v>85</v>
      </c>
      <c r="AV217" s="13" t="s">
        <v>85</v>
      </c>
      <c r="AW217" s="13" t="s">
        <v>32</v>
      </c>
      <c r="AX217" s="13" t="s">
        <v>75</v>
      </c>
      <c r="AY217" s="227" t="s">
        <v>152</v>
      </c>
    </row>
    <row r="218" spans="1:65" s="13" customFormat="1" ht="11.25">
      <c r="B218" s="216"/>
      <c r="C218" s="217"/>
      <c r="D218" s="218" t="s">
        <v>161</v>
      </c>
      <c r="E218" s="219" t="s">
        <v>1</v>
      </c>
      <c r="F218" s="220" t="s">
        <v>2000</v>
      </c>
      <c r="G218" s="217"/>
      <c r="H218" s="221">
        <v>4.5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161</v>
      </c>
      <c r="AU218" s="227" t="s">
        <v>85</v>
      </c>
      <c r="AV218" s="13" t="s">
        <v>85</v>
      </c>
      <c r="AW218" s="13" t="s">
        <v>32</v>
      </c>
      <c r="AX218" s="13" t="s">
        <v>75</v>
      </c>
      <c r="AY218" s="227" t="s">
        <v>152</v>
      </c>
    </row>
    <row r="219" spans="1:65" s="13" customFormat="1" ht="11.25">
      <c r="B219" s="216"/>
      <c r="C219" s="217"/>
      <c r="D219" s="218" t="s">
        <v>161</v>
      </c>
      <c r="E219" s="219" t="s">
        <v>1</v>
      </c>
      <c r="F219" s="220" t="s">
        <v>2001</v>
      </c>
      <c r="G219" s="217"/>
      <c r="H219" s="221">
        <v>366.8</v>
      </c>
      <c r="I219" s="222"/>
      <c r="J219" s="217"/>
      <c r="K219" s="217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161</v>
      </c>
      <c r="AU219" s="227" t="s">
        <v>85</v>
      </c>
      <c r="AV219" s="13" t="s">
        <v>85</v>
      </c>
      <c r="AW219" s="13" t="s">
        <v>32</v>
      </c>
      <c r="AX219" s="13" t="s">
        <v>75</v>
      </c>
      <c r="AY219" s="227" t="s">
        <v>152</v>
      </c>
    </row>
    <row r="220" spans="1:65" s="15" customFormat="1" ht="11.25">
      <c r="B220" s="243"/>
      <c r="C220" s="244"/>
      <c r="D220" s="218" t="s">
        <v>161</v>
      </c>
      <c r="E220" s="245" t="s">
        <v>1</v>
      </c>
      <c r="F220" s="246" t="s">
        <v>273</v>
      </c>
      <c r="G220" s="244"/>
      <c r="H220" s="247">
        <v>459.3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AT220" s="253" t="s">
        <v>161</v>
      </c>
      <c r="AU220" s="253" t="s">
        <v>85</v>
      </c>
      <c r="AV220" s="15" t="s">
        <v>172</v>
      </c>
      <c r="AW220" s="15" t="s">
        <v>32</v>
      </c>
      <c r="AX220" s="15" t="s">
        <v>83</v>
      </c>
      <c r="AY220" s="253" t="s">
        <v>152</v>
      </c>
    </row>
    <row r="221" spans="1:65" s="2" customFormat="1" ht="16.5" customHeight="1">
      <c r="A221" s="34"/>
      <c r="B221" s="35"/>
      <c r="C221" s="254" t="s">
        <v>416</v>
      </c>
      <c r="D221" s="254" t="s">
        <v>371</v>
      </c>
      <c r="E221" s="255" t="s">
        <v>2002</v>
      </c>
      <c r="F221" s="256" t="s">
        <v>2003</v>
      </c>
      <c r="G221" s="257" t="s">
        <v>280</v>
      </c>
      <c r="H221" s="258">
        <v>34.926000000000002</v>
      </c>
      <c r="I221" s="259"/>
      <c r="J221" s="260">
        <f>ROUND(I221*H221,2)</f>
        <v>0</v>
      </c>
      <c r="K221" s="256" t="s">
        <v>248</v>
      </c>
      <c r="L221" s="261"/>
      <c r="M221" s="262" t="s">
        <v>1</v>
      </c>
      <c r="N221" s="263" t="s">
        <v>40</v>
      </c>
      <c r="O221" s="71"/>
      <c r="P221" s="212">
        <f>O221*H221</f>
        <v>0</v>
      </c>
      <c r="Q221" s="212">
        <v>0.2</v>
      </c>
      <c r="R221" s="212">
        <f>Q221*H221</f>
        <v>6.9852000000000007</v>
      </c>
      <c r="S221" s="212">
        <v>0</v>
      </c>
      <c r="T221" s="21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193</v>
      </c>
      <c r="AT221" s="214" t="s">
        <v>371</v>
      </c>
      <c r="AU221" s="214" t="s">
        <v>85</v>
      </c>
      <c r="AY221" s="17" t="s">
        <v>152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7" t="s">
        <v>83</v>
      </c>
      <c r="BK221" s="215">
        <f>ROUND(I221*H221,2)</f>
        <v>0</v>
      </c>
      <c r="BL221" s="17" t="s">
        <v>172</v>
      </c>
      <c r="BM221" s="214" t="s">
        <v>2004</v>
      </c>
    </row>
    <row r="222" spans="1:65" s="13" customFormat="1" ht="11.25">
      <c r="B222" s="216"/>
      <c r="C222" s="217"/>
      <c r="D222" s="218" t="s">
        <v>161</v>
      </c>
      <c r="E222" s="219" t="s">
        <v>1</v>
      </c>
      <c r="F222" s="220" t="s">
        <v>2005</v>
      </c>
      <c r="G222" s="217"/>
      <c r="H222" s="221">
        <v>8.8000000000000007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161</v>
      </c>
      <c r="AU222" s="227" t="s">
        <v>85</v>
      </c>
      <c r="AV222" s="13" t="s">
        <v>85</v>
      </c>
      <c r="AW222" s="13" t="s">
        <v>32</v>
      </c>
      <c r="AX222" s="13" t="s">
        <v>75</v>
      </c>
      <c r="AY222" s="227" t="s">
        <v>152</v>
      </c>
    </row>
    <row r="223" spans="1:65" s="13" customFormat="1" ht="11.25">
      <c r="B223" s="216"/>
      <c r="C223" s="217"/>
      <c r="D223" s="218" t="s">
        <v>161</v>
      </c>
      <c r="E223" s="219" t="s">
        <v>1</v>
      </c>
      <c r="F223" s="220" t="s">
        <v>2006</v>
      </c>
      <c r="G223" s="217"/>
      <c r="H223" s="221">
        <v>0.45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161</v>
      </c>
      <c r="AU223" s="227" t="s">
        <v>85</v>
      </c>
      <c r="AV223" s="13" t="s">
        <v>85</v>
      </c>
      <c r="AW223" s="13" t="s">
        <v>32</v>
      </c>
      <c r="AX223" s="13" t="s">
        <v>75</v>
      </c>
      <c r="AY223" s="227" t="s">
        <v>152</v>
      </c>
    </row>
    <row r="224" spans="1:65" s="13" customFormat="1" ht="11.25">
      <c r="B224" s="216"/>
      <c r="C224" s="217"/>
      <c r="D224" s="218" t="s">
        <v>161</v>
      </c>
      <c r="E224" s="219" t="s">
        <v>1</v>
      </c>
      <c r="F224" s="220" t="s">
        <v>2007</v>
      </c>
      <c r="G224" s="217"/>
      <c r="H224" s="221">
        <v>25.675999999999998</v>
      </c>
      <c r="I224" s="222"/>
      <c r="J224" s="217"/>
      <c r="K224" s="217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161</v>
      </c>
      <c r="AU224" s="227" t="s">
        <v>85</v>
      </c>
      <c r="AV224" s="13" t="s">
        <v>85</v>
      </c>
      <c r="AW224" s="13" t="s">
        <v>32</v>
      </c>
      <c r="AX224" s="13" t="s">
        <v>75</v>
      </c>
      <c r="AY224" s="227" t="s">
        <v>152</v>
      </c>
    </row>
    <row r="225" spans="1:65" s="15" customFormat="1" ht="11.25">
      <c r="B225" s="243"/>
      <c r="C225" s="244"/>
      <c r="D225" s="218" t="s">
        <v>161</v>
      </c>
      <c r="E225" s="245" t="s">
        <v>1</v>
      </c>
      <c r="F225" s="246" t="s">
        <v>273</v>
      </c>
      <c r="G225" s="244"/>
      <c r="H225" s="247">
        <v>34.926000000000002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AT225" s="253" t="s">
        <v>161</v>
      </c>
      <c r="AU225" s="253" t="s">
        <v>85</v>
      </c>
      <c r="AV225" s="15" t="s">
        <v>172</v>
      </c>
      <c r="AW225" s="15" t="s">
        <v>32</v>
      </c>
      <c r="AX225" s="15" t="s">
        <v>83</v>
      </c>
      <c r="AY225" s="253" t="s">
        <v>152</v>
      </c>
    </row>
    <row r="226" spans="1:65" s="2" customFormat="1" ht="16.5" customHeight="1">
      <c r="A226" s="34"/>
      <c r="B226" s="35"/>
      <c r="C226" s="203" t="s">
        <v>422</v>
      </c>
      <c r="D226" s="203" t="s">
        <v>155</v>
      </c>
      <c r="E226" s="204" t="s">
        <v>2008</v>
      </c>
      <c r="F226" s="205" t="s">
        <v>2009</v>
      </c>
      <c r="G226" s="206" t="s">
        <v>280</v>
      </c>
      <c r="H226" s="207">
        <v>8.8450000000000006</v>
      </c>
      <c r="I226" s="208"/>
      <c r="J226" s="209">
        <f>ROUND(I226*H226,2)</f>
        <v>0</v>
      </c>
      <c r="K226" s="205" t="s">
        <v>248</v>
      </c>
      <c r="L226" s="39"/>
      <c r="M226" s="210" t="s">
        <v>1</v>
      </c>
      <c r="N226" s="211" t="s">
        <v>40</v>
      </c>
      <c r="O226" s="71"/>
      <c r="P226" s="212">
        <f>O226*H226</f>
        <v>0</v>
      </c>
      <c r="Q226" s="212">
        <v>0</v>
      </c>
      <c r="R226" s="212">
        <f>Q226*H226</f>
        <v>0</v>
      </c>
      <c r="S226" s="212">
        <v>0</v>
      </c>
      <c r="T226" s="21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172</v>
      </c>
      <c r="AT226" s="214" t="s">
        <v>155</v>
      </c>
      <c r="AU226" s="214" t="s">
        <v>85</v>
      </c>
      <c r="AY226" s="17" t="s">
        <v>152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83</v>
      </c>
      <c r="BK226" s="215">
        <f>ROUND(I226*H226,2)</f>
        <v>0</v>
      </c>
      <c r="BL226" s="17" t="s">
        <v>172</v>
      </c>
      <c r="BM226" s="214" t="s">
        <v>2010</v>
      </c>
    </row>
    <row r="227" spans="1:65" s="13" customFormat="1" ht="11.25">
      <c r="B227" s="216"/>
      <c r="C227" s="217"/>
      <c r="D227" s="218" t="s">
        <v>161</v>
      </c>
      <c r="E227" s="219" t="s">
        <v>1</v>
      </c>
      <c r="F227" s="220" t="s">
        <v>2011</v>
      </c>
      <c r="G227" s="217"/>
      <c r="H227" s="221">
        <v>8.8000000000000007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161</v>
      </c>
      <c r="AU227" s="227" t="s">
        <v>85</v>
      </c>
      <c r="AV227" s="13" t="s">
        <v>85</v>
      </c>
      <c r="AW227" s="13" t="s">
        <v>32</v>
      </c>
      <c r="AX227" s="13" t="s">
        <v>75</v>
      </c>
      <c r="AY227" s="227" t="s">
        <v>152</v>
      </c>
    </row>
    <row r="228" spans="1:65" s="13" customFormat="1" ht="11.25">
      <c r="B228" s="216"/>
      <c r="C228" s="217"/>
      <c r="D228" s="218" t="s">
        <v>161</v>
      </c>
      <c r="E228" s="219" t="s">
        <v>1</v>
      </c>
      <c r="F228" s="220" t="s">
        <v>2012</v>
      </c>
      <c r="G228" s="217"/>
      <c r="H228" s="221">
        <v>4.4999999999999998E-2</v>
      </c>
      <c r="I228" s="222"/>
      <c r="J228" s="217"/>
      <c r="K228" s="217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161</v>
      </c>
      <c r="AU228" s="227" t="s">
        <v>85</v>
      </c>
      <c r="AV228" s="13" t="s">
        <v>85</v>
      </c>
      <c r="AW228" s="13" t="s">
        <v>32</v>
      </c>
      <c r="AX228" s="13" t="s">
        <v>75</v>
      </c>
      <c r="AY228" s="227" t="s">
        <v>152</v>
      </c>
    </row>
    <row r="229" spans="1:65" s="15" customFormat="1" ht="11.25">
      <c r="B229" s="243"/>
      <c r="C229" s="244"/>
      <c r="D229" s="218" t="s">
        <v>161</v>
      </c>
      <c r="E229" s="245" t="s">
        <v>1</v>
      </c>
      <c r="F229" s="246" t="s">
        <v>273</v>
      </c>
      <c r="G229" s="244"/>
      <c r="H229" s="247">
        <v>8.8450000000000006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AT229" s="253" t="s">
        <v>161</v>
      </c>
      <c r="AU229" s="253" t="s">
        <v>85</v>
      </c>
      <c r="AV229" s="15" t="s">
        <v>172</v>
      </c>
      <c r="AW229" s="15" t="s">
        <v>32</v>
      </c>
      <c r="AX229" s="15" t="s">
        <v>83</v>
      </c>
      <c r="AY229" s="253" t="s">
        <v>152</v>
      </c>
    </row>
    <row r="230" spans="1:65" s="2" customFormat="1" ht="16.5" customHeight="1">
      <c r="A230" s="34"/>
      <c r="B230" s="35"/>
      <c r="C230" s="203" t="s">
        <v>428</v>
      </c>
      <c r="D230" s="203" t="s">
        <v>155</v>
      </c>
      <c r="E230" s="204" t="s">
        <v>2013</v>
      </c>
      <c r="F230" s="205" t="s">
        <v>2014</v>
      </c>
      <c r="G230" s="206" t="s">
        <v>280</v>
      </c>
      <c r="H230" s="207">
        <v>8.8450000000000006</v>
      </c>
      <c r="I230" s="208"/>
      <c r="J230" s="209">
        <f>ROUND(I230*H230,2)</f>
        <v>0</v>
      </c>
      <c r="K230" s="205" t="s">
        <v>248</v>
      </c>
      <c r="L230" s="39"/>
      <c r="M230" s="210" t="s">
        <v>1</v>
      </c>
      <c r="N230" s="211" t="s">
        <v>40</v>
      </c>
      <c r="O230" s="7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172</v>
      </c>
      <c r="AT230" s="214" t="s">
        <v>155</v>
      </c>
      <c r="AU230" s="214" t="s">
        <v>85</v>
      </c>
      <c r="AY230" s="17" t="s">
        <v>152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7" t="s">
        <v>83</v>
      </c>
      <c r="BK230" s="215">
        <f>ROUND(I230*H230,2)</f>
        <v>0</v>
      </c>
      <c r="BL230" s="17" t="s">
        <v>172</v>
      </c>
      <c r="BM230" s="214" t="s">
        <v>2015</v>
      </c>
    </row>
    <row r="231" spans="1:65" s="2" customFormat="1" ht="24" customHeight="1">
      <c r="A231" s="34"/>
      <c r="B231" s="35"/>
      <c r="C231" s="203" t="s">
        <v>434</v>
      </c>
      <c r="D231" s="203" t="s">
        <v>155</v>
      </c>
      <c r="E231" s="204" t="s">
        <v>2016</v>
      </c>
      <c r="F231" s="205" t="s">
        <v>2017</v>
      </c>
      <c r="G231" s="206" t="s">
        <v>280</v>
      </c>
      <c r="H231" s="207">
        <v>44.225000000000001</v>
      </c>
      <c r="I231" s="208"/>
      <c r="J231" s="209">
        <f>ROUND(I231*H231,2)</f>
        <v>0</v>
      </c>
      <c r="K231" s="205" t="s">
        <v>248</v>
      </c>
      <c r="L231" s="39"/>
      <c r="M231" s="210" t="s">
        <v>1</v>
      </c>
      <c r="N231" s="211" t="s">
        <v>40</v>
      </c>
      <c r="O231" s="7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172</v>
      </c>
      <c r="AT231" s="214" t="s">
        <v>155</v>
      </c>
      <c r="AU231" s="214" t="s">
        <v>85</v>
      </c>
      <c r="AY231" s="17" t="s">
        <v>152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83</v>
      </c>
      <c r="BK231" s="215">
        <f>ROUND(I231*H231,2)</f>
        <v>0</v>
      </c>
      <c r="BL231" s="17" t="s">
        <v>172</v>
      </c>
      <c r="BM231" s="214" t="s">
        <v>2018</v>
      </c>
    </row>
    <row r="232" spans="1:65" s="13" customFormat="1" ht="11.25">
      <c r="B232" s="216"/>
      <c r="C232" s="217"/>
      <c r="D232" s="218" t="s">
        <v>161</v>
      </c>
      <c r="E232" s="219" t="s">
        <v>1</v>
      </c>
      <c r="F232" s="220" t="s">
        <v>2019</v>
      </c>
      <c r="G232" s="217"/>
      <c r="H232" s="221">
        <v>44.225000000000001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161</v>
      </c>
      <c r="AU232" s="227" t="s">
        <v>85</v>
      </c>
      <c r="AV232" s="13" t="s">
        <v>85</v>
      </c>
      <c r="AW232" s="13" t="s">
        <v>32</v>
      </c>
      <c r="AX232" s="13" t="s">
        <v>83</v>
      </c>
      <c r="AY232" s="227" t="s">
        <v>152</v>
      </c>
    </row>
    <row r="233" spans="1:65" s="2" customFormat="1" ht="16.5" customHeight="1">
      <c r="A233" s="34"/>
      <c r="B233" s="35"/>
      <c r="C233" s="203" t="s">
        <v>439</v>
      </c>
      <c r="D233" s="203" t="s">
        <v>155</v>
      </c>
      <c r="E233" s="204" t="s">
        <v>2020</v>
      </c>
      <c r="F233" s="205" t="s">
        <v>2021</v>
      </c>
      <c r="G233" s="206" t="s">
        <v>431</v>
      </c>
      <c r="H233" s="207">
        <v>88</v>
      </c>
      <c r="I233" s="208"/>
      <c r="J233" s="209">
        <f>ROUND(I233*H233,2)</f>
        <v>0</v>
      </c>
      <c r="K233" s="205" t="s">
        <v>1</v>
      </c>
      <c r="L233" s="39"/>
      <c r="M233" s="210" t="s">
        <v>1</v>
      </c>
      <c r="N233" s="211" t="s">
        <v>40</v>
      </c>
      <c r="O233" s="71"/>
      <c r="P233" s="212">
        <f>O233*H233</f>
        <v>0</v>
      </c>
      <c r="Q233" s="212">
        <v>2.0799999999999998E-3</v>
      </c>
      <c r="R233" s="212">
        <f>Q233*H233</f>
        <v>0.18303999999999998</v>
      </c>
      <c r="S233" s="212">
        <v>0</v>
      </c>
      <c r="T233" s="21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172</v>
      </c>
      <c r="AT233" s="214" t="s">
        <v>155</v>
      </c>
      <c r="AU233" s="214" t="s">
        <v>85</v>
      </c>
      <c r="AY233" s="17" t="s">
        <v>152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7" t="s">
        <v>83</v>
      </c>
      <c r="BK233" s="215">
        <f>ROUND(I233*H233,2)</f>
        <v>0</v>
      </c>
      <c r="BL233" s="17" t="s">
        <v>172</v>
      </c>
      <c r="BM233" s="214" t="s">
        <v>2022</v>
      </c>
    </row>
    <row r="234" spans="1:65" s="13" customFormat="1" ht="11.25">
      <c r="B234" s="216"/>
      <c r="C234" s="217"/>
      <c r="D234" s="218" t="s">
        <v>161</v>
      </c>
      <c r="E234" s="219" t="s">
        <v>1</v>
      </c>
      <c r="F234" s="220" t="s">
        <v>2023</v>
      </c>
      <c r="G234" s="217"/>
      <c r="H234" s="221">
        <v>88</v>
      </c>
      <c r="I234" s="222"/>
      <c r="J234" s="217"/>
      <c r="K234" s="217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161</v>
      </c>
      <c r="AU234" s="227" t="s">
        <v>85</v>
      </c>
      <c r="AV234" s="13" t="s">
        <v>85</v>
      </c>
      <c r="AW234" s="13" t="s">
        <v>32</v>
      </c>
      <c r="AX234" s="13" t="s">
        <v>83</v>
      </c>
      <c r="AY234" s="227" t="s">
        <v>152</v>
      </c>
    </row>
    <row r="235" spans="1:65" s="2" customFormat="1" ht="24" customHeight="1">
      <c r="A235" s="34"/>
      <c r="B235" s="35"/>
      <c r="C235" s="203" t="s">
        <v>446</v>
      </c>
      <c r="D235" s="203" t="s">
        <v>155</v>
      </c>
      <c r="E235" s="204" t="s">
        <v>2024</v>
      </c>
      <c r="F235" s="205" t="s">
        <v>2025</v>
      </c>
      <c r="G235" s="206" t="s">
        <v>431</v>
      </c>
      <c r="H235" s="207">
        <v>9</v>
      </c>
      <c r="I235" s="208"/>
      <c r="J235" s="209">
        <f>ROUND(I235*H235,2)</f>
        <v>0</v>
      </c>
      <c r="K235" s="205" t="s">
        <v>248</v>
      </c>
      <c r="L235" s="39"/>
      <c r="M235" s="210" t="s">
        <v>1</v>
      </c>
      <c r="N235" s="211" t="s">
        <v>40</v>
      </c>
      <c r="O235" s="71"/>
      <c r="P235" s="212">
        <f>O235*H235</f>
        <v>0</v>
      </c>
      <c r="Q235" s="212">
        <v>0</v>
      </c>
      <c r="R235" s="212">
        <f>Q235*H235</f>
        <v>0</v>
      </c>
      <c r="S235" s="212">
        <v>0</v>
      </c>
      <c r="T235" s="21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172</v>
      </c>
      <c r="AT235" s="214" t="s">
        <v>155</v>
      </c>
      <c r="AU235" s="214" t="s">
        <v>85</v>
      </c>
      <c r="AY235" s="17" t="s">
        <v>152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83</v>
      </c>
      <c r="BK235" s="215">
        <f>ROUND(I235*H235,2)</f>
        <v>0</v>
      </c>
      <c r="BL235" s="17" t="s">
        <v>172</v>
      </c>
      <c r="BM235" s="214" t="s">
        <v>2026</v>
      </c>
    </row>
    <row r="236" spans="1:65" s="13" customFormat="1" ht="11.25">
      <c r="B236" s="216"/>
      <c r="C236" s="217"/>
      <c r="D236" s="218" t="s">
        <v>161</v>
      </c>
      <c r="E236" s="219" t="s">
        <v>1</v>
      </c>
      <c r="F236" s="220" t="s">
        <v>2027</v>
      </c>
      <c r="G236" s="217"/>
      <c r="H236" s="221">
        <v>9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161</v>
      </c>
      <c r="AU236" s="227" t="s">
        <v>85</v>
      </c>
      <c r="AV236" s="13" t="s">
        <v>85</v>
      </c>
      <c r="AW236" s="13" t="s">
        <v>32</v>
      </c>
      <c r="AX236" s="13" t="s">
        <v>83</v>
      </c>
      <c r="AY236" s="227" t="s">
        <v>152</v>
      </c>
    </row>
    <row r="237" spans="1:65" s="2" customFormat="1" ht="24" customHeight="1">
      <c r="A237" s="34"/>
      <c r="B237" s="35"/>
      <c r="C237" s="203" t="s">
        <v>451</v>
      </c>
      <c r="D237" s="203" t="s">
        <v>155</v>
      </c>
      <c r="E237" s="204" t="s">
        <v>2028</v>
      </c>
      <c r="F237" s="205" t="s">
        <v>2029</v>
      </c>
      <c r="G237" s="206" t="s">
        <v>431</v>
      </c>
      <c r="H237" s="207">
        <v>9</v>
      </c>
      <c r="I237" s="208"/>
      <c r="J237" s="209">
        <f>ROUND(I237*H237,2)</f>
        <v>0</v>
      </c>
      <c r="K237" s="205" t="s">
        <v>248</v>
      </c>
      <c r="L237" s="39"/>
      <c r="M237" s="210" t="s">
        <v>1</v>
      </c>
      <c r="N237" s="211" t="s">
        <v>40</v>
      </c>
      <c r="O237" s="71"/>
      <c r="P237" s="212">
        <f>O237*H237</f>
        <v>0</v>
      </c>
      <c r="Q237" s="212">
        <v>0</v>
      </c>
      <c r="R237" s="212">
        <f>Q237*H237</f>
        <v>0</v>
      </c>
      <c r="S237" s="212">
        <v>0</v>
      </c>
      <c r="T237" s="21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172</v>
      </c>
      <c r="AT237" s="214" t="s">
        <v>155</v>
      </c>
      <c r="AU237" s="214" t="s">
        <v>85</v>
      </c>
      <c r="AY237" s="17" t="s">
        <v>152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83</v>
      </c>
      <c r="BK237" s="215">
        <f>ROUND(I237*H237,2)</f>
        <v>0</v>
      </c>
      <c r="BL237" s="17" t="s">
        <v>172</v>
      </c>
      <c r="BM237" s="214" t="s">
        <v>2030</v>
      </c>
    </row>
    <row r="238" spans="1:65" s="13" customFormat="1" ht="11.25">
      <c r="B238" s="216"/>
      <c r="C238" s="217"/>
      <c r="D238" s="218" t="s">
        <v>161</v>
      </c>
      <c r="E238" s="219" t="s">
        <v>1</v>
      </c>
      <c r="F238" s="220" t="s">
        <v>2027</v>
      </c>
      <c r="G238" s="217"/>
      <c r="H238" s="221">
        <v>9</v>
      </c>
      <c r="I238" s="222"/>
      <c r="J238" s="217"/>
      <c r="K238" s="217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161</v>
      </c>
      <c r="AU238" s="227" t="s">
        <v>85</v>
      </c>
      <c r="AV238" s="13" t="s">
        <v>85</v>
      </c>
      <c r="AW238" s="13" t="s">
        <v>32</v>
      </c>
      <c r="AX238" s="13" t="s">
        <v>83</v>
      </c>
      <c r="AY238" s="227" t="s">
        <v>152</v>
      </c>
    </row>
    <row r="239" spans="1:65" s="2" customFormat="1" ht="16.5" customHeight="1">
      <c r="A239" s="34"/>
      <c r="B239" s="35"/>
      <c r="C239" s="254" t="s">
        <v>457</v>
      </c>
      <c r="D239" s="254" t="s">
        <v>371</v>
      </c>
      <c r="E239" s="255" t="s">
        <v>2031</v>
      </c>
      <c r="F239" s="256" t="s">
        <v>2032</v>
      </c>
      <c r="G239" s="257" t="s">
        <v>431</v>
      </c>
      <c r="H239" s="258">
        <v>9</v>
      </c>
      <c r="I239" s="259"/>
      <c r="J239" s="260">
        <f>ROUND(I239*H239,2)</f>
        <v>0</v>
      </c>
      <c r="K239" s="256" t="s">
        <v>1</v>
      </c>
      <c r="L239" s="261"/>
      <c r="M239" s="262" t="s">
        <v>1</v>
      </c>
      <c r="N239" s="263" t="s">
        <v>40</v>
      </c>
      <c r="O239" s="71"/>
      <c r="P239" s="212">
        <f>O239*H239</f>
        <v>0</v>
      </c>
      <c r="Q239" s="212">
        <v>0.04</v>
      </c>
      <c r="R239" s="212">
        <f>Q239*H239</f>
        <v>0.36</v>
      </c>
      <c r="S239" s="212">
        <v>0</v>
      </c>
      <c r="T239" s="213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193</v>
      </c>
      <c r="AT239" s="214" t="s">
        <v>371</v>
      </c>
      <c r="AU239" s="214" t="s">
        <v>85</v>
      </c>
      <c r="AY239" s="17" t="s">
        <v>152</v>
      </c>
      <c r="BE239" s="215">
        <f>IF(N239="základní",J239,0)</f>
        <v>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7" t="s">
        <v>83</v>
      </c>
      <c r="BK239" s="215">
        <f>ROUND(I239*H239,2)</f>
        <v>0</v>
      </c>
      <c r="BL239" s="17" t="s">
        <v>172</v>
      </c>
      <c r="BM239" s="214" t="s">
        <v>2033</v>
      </c>
    </row>
    <row r="240" spans="1:65" s="2" customFormat="1" ht="16.5" customHeight="1">
      <c r="A240" s="34"/>
      <c r="B240" s="35"/>
      <c r="C240" s="203" t="s">
        <v>464</v>
      </c>
      <c r="D240" s="203" t="s">
        <v>155</v>
      </c>
      <c r="E240" s="204" t="s">
        <v>2034</v>
      </c>
      <c r="F240" s="205" t="s">
        <v>2035</v>
      </c>
      <c r="G240" s="206" t="s">
        <v>431</v>
      </c>
      <c r="H240" s="207">
        <v>9</v>
      </c>
      <c r="I240" s="208"/>
      <c r="J240" s="209">
        <f>ROUND(I240*H240,2)</f>
        <v>0</v>
      </c>
      <c r="K240" s="205" t="s">
        <v>1</v>
      </c>
      <c r="L240" s="39"/>
      <c r="M240" s="210" t="s">
        <v>1</v>
      </c>
      <c r="N240" s="211" t="s">
        <v>40</v>
      </c>
      <c r="O240" s="71"/>
      <c r="P240" s="212">
        <f>O240*H240</f>
        <v>0</v>
      </c>
      <c r="Q240" s="212">
        <v>0</v>
      </c>
      <c r="R240" s="212">
        <f>Q240*H240</f>
        <v>0</v>
      </c>
      <c r="S240" s="212">
        <v>0</v>
      </c>
      <c r="T240" s="21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172</v>
      </c>
      <c r="AT240" s="214" t="s">
        <v>155</v>
      </c>
      <c r="AU240" s="214" t="s">
        <v>85</v>
      </c>
      <c r="AY240" s="17" t="s">
        <v>152</v>
      </c>
      <c r="BE240" s="215">
        <f>IF(N240="základní",J240,0)</f>
        <v>0</v>
      </c>
      <c r="BF240" s="215">
        <f>IF(N240="snížená",J240,0)</f>
        <v>0</v>
      </c>
      <c r="BG240" s="215">
        <f>IF(N240="zákl. přenesená",J240,0)</f>
        <v>0</v>
      </c>
      <c r="BH240" s="215">
        <f>IF(N240="sníž. přenesená",J240,0)</f>
        <v>0</v>
      </c>
      <c r="BI240" s="215">
        <f>IF(N240="nulová",J240,0)</f>
        <v>0</v>
      </c>
      <c r="BJ240" s="17" t="s">
        <v>83</v>
      </c>
      <c r="BK240" s="215">
        <f>ROUND(I240*H240,2)</f>
        <v>0</v>
      </c>
      <c r="BL240" s="17" t="s">
        <v>172</v>
      </c>
      <c r="BM240" s="214" t="s">
        <v>2036</v>
      </c>
    </row>
    <row r="241" spans="1:65" s="2" customFormat="1" ht="24" customHeight="1">
      <c r="A241" s="34"/>
      <c r="B241" s="35"/>
      <c r="C241" s="203" t="s">
        <v>472</v>
      </c>
      <c r="D241" s="203" t="s">
        <v>155</v>
      </c>
      <c r="E241" s="204" t="s">
        <v>2037</v>
      </c>
      <c r="F241" s="205" t="s">
        <v>2038</v>
      </c>
      <c r="G241" s="206" t="s">
        <v>431</v>
      </c>
      <c r="H241" s="207">
        <v>1</v>
      </c>
      <c r="I241" s="208"/>
      <c r="J241" s="209">
        <f>ROUND(I241*H241,2)</f>
        <v>0</v>
      </c>
      <c r="K241" s="205" t="s">
        <v>248</v>
      </c>
      <c r="L241" s="39"/>
      <c r="M241" s="210" t="s">
        <v>1</v>
      </c>
      <c r="N241" s="211" t="s">
        <v>40</v>
      </c>
      <c r="O241" s="71"/>
      <c r="P241" s="212">
        <f>O241*H241</f>
        <v>0</v>
      </c>
      <c r="Q241" s="212">
        <v>5.0000000000000002E-5</v>
      </c>
      <c r="R241" s="212">
        <f>Q241*H241</f>
        <v>5.0000000000000002E-5</v>
      </c>
      <c r="S241" s="212">
        <v>0</v>
      </c>
      <c r="T241" s="213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172</v>
      </c>
      <c r="AT241" s="214" t="s">
        <v>155</v>
      </c>
      <c r="AU241" s="214" t="s">
        <v>85</v>
      </c>
      <c r="AY241" s="17" t="s">
        <v>152</v>
      </c>
      <c r="BE241" s="215">
        <f>IF(N241="základní",J241,0)</f>
        <v>0</v>
      </c>
      <c r="BF241" s="215">
        <f>IF(N241="snížená",J241,0)</f>
        <v>0</v>
      </c>
      <c r="BG241" s="215">
        <f>IF(N241="zákl. přenesená",J241,0)</f>
        <v>0</v>
      </c>
      <c r="BH241" s="215">
        <f>IF(N241="sníž. přenesená",J241,0)</f>
        <v>0</v>
      </c>
      <c r="BI241" s="215">
        <f>IF(N241="nulová",J241,0)</f>
        <v>0</v>
      </c>
      <c r="BJ241" s="17" t="s">
        <v>83</v>
      </c>
      <c r="BK241" s="215">
        <f>ROUND(I241*H241,2)</f>
        <v>0</v>
      </c>
      <c r="BL241" s="17" t="s">
        <v>172</v>
      </c>
      <c r="BM241" s="214" t="s">
        <v>2039</v>
      </c>
    </row>
    <row r="242" spans="1:65" s="13" customFormat="1" ht="11.25">
      <c r="B242" s="216"/>
      <c r="C242" s="217"/>
      <c r="D242" s="218" t="s">
        <v>161</v>
      </c>
      <c r="E242" s="219" t="s">
        <v>1</v>
      </c>
      <c r="F242" s="220" t="s">
        <v>2040</v>
      </c>
      <c r="G242" s="217"/>
      <c r="H242" s="221">
        <v>1</v>
      </c>
      <c r="I242" s="222"/>
      <c r="J242" s="217"/>
      <c r="K242" s="217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161</v>
      </c>
      <c r="AU242" s="227" t="s">
        <v>85</v>
      </c>
      <c r="AV242" s="13" t="s">
        <v>85</v>
      </c>
      <c r="AW242" s="13" t="s">
        <v>32</v>
      </c>
      <c r="AX242" s="13" t="s">
        <v>83</v>
      </c>
      <c r="AY242" s="227" t="s">
        <v>152</v>
      </c>
    </row>
    <row r="243" spans="1:65" s="2" customFormat="1" ht="24" customHeight="1">
      <c r="A243" s="34"/>
      <c r="B243" s="35"/>
      <c r="C243" s="203" t="s">
        <v>477</v>
      </c>
      <c r="D243" s="203" t="s">
        <v>155</v>
      </c>
      <c r="E243" s="204" t="s">
        <v>2041</v>
      </c>
      <c r="F243" s="205" t="s">
        <v>2042</v>
      </c>
      <c r="G243" s="206" t="s">
        <v>431</v>
      </c>
      <c r="H243" s="207">
        <v>31</v>
      </c>
      <c r="I243" s="208"/>
      <c r="J243" s="209">
        <f>ROUND(I243*H243,2)</f>
        <v>0</v>
      </c>
      <c r="K243" s="205" t="s">
        <v>248</v>
      </c>
      <c r="L243" s="39"/>
      <c r="M243" s="210" t="s">
        <v>1</v>
      </c>
      <c r="N243" s="211" t="s">
        <v>40</v>
      </c>
      <c r="O243" s="71"/>
      <c r="P243" s="212">
        <f>O243*H243</f>
        <v>0</v>
      </c>
      <c r="Q243" s="212">
        <v>0</v>
      </c>
      <c r="R243" s="212">
        <f>Q243*H243</f>
        <v>0</v>
      </c>
      <c r="S243" s="212">
        <v>0</v>
      </c>
      <c r="T243" s="21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172</v>
      </c>
      <c r="AT243" s="214" t="s">
        <v>155</v>
      </c>
      <c r="AU243" s="214" t="s">
        <v>85</v>
      </c>
      <c r="AY243" s="17" t="s">
        <v>152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83</v>
      </c>
      <c r="BK243" s="215">
        <f>ROUND(I243*H243,2)</f>
        <v>0</v>
      </c>
      <c r="BL243" s="17" t="s">
        <v>172</v>
      </c>
      <c r="BM243" s="214" t="s">
        <v>2043</v>
      </c>
    </row>
    <row r="244" spans="1:65" s="13" customFormat="1" ht="11.25">
      <c r="B244" s="216"/>
      <c r="C244" s="217"/>
      <c r="D244" s="218" t="s">
        <v>161</v>
      </c>
      <c r="E244" s="219" t="s">
        <v>1</v>
      </c>
      <c r="F244" s="220" t="s">
        <v>2044</v>
      </c>
      <c r="G244" s="217"/>
      <c r="H244" s="221">
        <v>31</v>
      </c>
      <c r="I244" s="222"/>
      <c r="J244" s="217"/>
      <c r="K244" s="217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161</v>
      </c>
      <c r="AU244" s="227" t="s">
        <v>85</v>
      </c>
      <c r="AV244" s="13" t="s">
        <v>85</v>
      </c>
      <c r="AW244" s="13" t="s">
        <v>32</v>
      </c>
      <c r="AX244" s="13" t="s">
        <v>83</v>
      </c>
      <c r="AY244" s="227" t="s">
        <v>152</v>
      </c>
    </row>
    <row r="245" spans="1:65" s="2" customFormat="1" ht="16.5" customHeight="1">
      <c r="A245" s="34"/>
      <c r="B245" s="35"/>
      <c r="C245" s="254" t="s">
        <v>482</v>
      </c>
      <c r="D245" s="254" t="s">
        <v>371</v>
      </c>
      <c r="E245" s="255" t="s">
        <v>2045</v>
      </c>
      <c r="F245" s="256" t="s">
        <v>2046</v>
      </c>
      <c r="G245" s="257" t="s">
        <v>431</v>
      </c>
      <c r="H245" s="258">
        <v>2</v>
      </c>
      <c r="I245" s="259"/>
      <c r="J245" s="260">
        <f>ROUND(I245*H245,2)</f>
        <v>0</v>
      </c>
      <c r="K245" s="256" t="s">
        <v>248</v>
      </c>
      <c r="L245" s="261"/>
      <c r="M245" s="262" t="s">
        <v>1</v>
      </c>
      <c r="N245" s="263" t="s">
        <v>40</v>
      </c>
      <c r="O245" s="71"/>
      <c r="P245" s="212">
        <f>O245*H245</f>
        <v>0</v>
      </c>
      <c r="Q245" s="212">
        <v>4.7200000000000002E-3</v>
      </c>
      <c r="R245" s="212">
        <f>Q245*H245</f>
        <v>9.4400000000000005E-3</v>
      </c>
      <c r="S245" s="212">
        <v>0</v>
      </c>
      <c r="T245" s="21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193</v>
      </c>
      <c r="AT245" s="214" t="s">
        <v>371</v>
      </c>
      <c r="AU245" s="214" t="s">
        <v>85</v>
      </c>
      <c r="AY245" s="17" t="s">
        <v>152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83</v>
      </c>
      <c r="BK245" s="215">
        <f>ROUND(I245*H245,2)</f>
        <v>0</v>
      </c>
      <c r="BL245" s="17" t="s">
        <v>172</v>
      </c>
      <c r="BM245" s="214" t="s">
        <v>2047</v>
      </c>
    </row>
    <row r="246" spans="1:65" s="13" customFormat="1" ht="11.25">
      <c r="B246" s="216"/>
      <c r="C246" s="217"/>
      <c r="D246" s="218" t="s">
        <v>161</v>
      </c>
      <c r="E246" s="219" t="s">
        <v>1</v>
      </c>
      <c r="F246" s="220" t="s">
        <v>2048</v>
      </c>
      <c r="G246" s="217"/>
      <c r="H246" s="221">
        <v>2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161</v>
      </c>
      <c r="AU246" s="227" t="s">
        <v>85</v>
      </c>
      <c r="AV246" s="13" t="s">
        <v>85</v>
      </c>
      <c r="AW246" s="13" t="s">
        <v>32</v>
      </c>
      <c r="AX246" s="13" t="s">
        <v>83</v>
      </c>
      <c r="AY246" s="227" t="s">
        <v>152</v>
      </c>
    </row>
    <row r="247" spans="1:65" s="2" customFormat="1" ht="16.5" customHeight="1">
      <c r="A247" s="34"/>
      <c r="B247" s="35"/>
      <c r="C247" s="254" t="s">
        <v>487</v>
      </c>
      <c r="D247" s="254" t="s">
        <v>371</v>
      </c>
      <c r="E247" s="255" t="s">
        <v>2049</v>
      </c>
      <c r="F247" s="256" t="s">
        <v>2050</v>
      </c>
      <c r="G247" s="257" t="s">
        <v>158</v>
      </c>
      <c r="H247" s="258">
        <v>1</v>
      </c>
      <c r="I247" s="259"/>
      <c r="J247" s="260">
        <f>ROUND(I247*H247,2)</f>
        <v>0</v>
      </c>
      <c r="K247" s="256" t="s">
        <v>1</v>
      </c>
      <c r="L247" s="261"/>
      <c r="M247" s="262" t="s">
        <v>1</v>
      </c>
      <c r="N247" s="263" t="s">
        <v>40</v>
      </c>
      <c r="O247" s="71"/>
      <c r="P247" s="212">
        <f>O247*H247</f>
        <v>0</v>
      </c>
      <c r="Q247" s="212">
        <v>1.1999999999999999E-3</v>
      </c>
      <c r="R247" s="212">
        <f>Q247*H247</f>
        <v>1.1999999999999999E-3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193</v>
      </c>
      <c r="AT247" s="214" t="s">
        <v>371</v>
      </c>
      <c r="AU247" s="214" t="s">
        <v>85</v>
      </c>
      <c r="AY247" s="17" t="s">
        <v>152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83</v>
      </c>
      <c r="BK247" s="215">
        <f>ROUND(I247*H247,2)</f>
        <v>0</v>
      </c>
      <c r="BL247" s="17" t="s">
        <v>172</v>
      </c>
      <c r="BM247" s="214" t="s">
        <v>2051</v>
      </c>
    </row>
    <row r="248" spans="1:65" s="14" customFormat="1" ht="22.5">
      <c r="B248" s="228"/>
      <c r="C248" s="229"/>
      <c r="D248" s="218" t="s">
        <v>161</v>
      </c>
      <c r="E248" s="230" t="s">
        <v>1</v>
      </c>
      <c r="F248" s="231" t="s">
        <v>2052</v>
      </c>
      <c r="G248" s="229"/>
      <c r="H248" s="230" t="s">
        <v>1</v>
      </c>
      <c r="I248" s="232"/>
      <c r="J248" s="229"/>
      <c r="K248" s="229"/>
      <c r="L248" s="233"/>
      <c r="M248" s="234"/>
      <c r="N248" s="235"/>
      <c r="O248" s="235"/>
      <c r="P248" s="235"/>
      <c r="Q248" s="235"/>
      <c r="R248" s="235"/>
      <c r="S248" s="235"/>
      <c r="T248" s="236"/>
      <c r="AT248" s="237" t="s">
        <v>161</v>
      </c>
      <c r="AU248" s="237" t="s">
        <v>85</v>
      </c>
      <c r="AV248" s="14" t="s">
        <v>83</v>
      </c>
      <c r="AW248" s="14" t="s">
        <v>32</v>
      </c>
      <c r="AX248" s="14" t="s">
        <v>75</v>
      </c>
      <c r="AY248" s="237" t="s">
        <v>152</v>
      </c>
    </row>
    <row r="249" spans="1:65" s="13" customFormat="1" ht="22.5">
      <c r="B249" s="216"/>
      <c r="C249" s="217"/>
      <c r="D249" s="218" t="s">
        <v>161</v>
      </c>
      <c r="E249" s="219" t="s">
        <v>1</v>
      </c>
      <c r="F249" s="220" t="s">
        <v>2053</v>
      </c>
      <c r="G249" s="217"/>
      <c r="H249" s="221">
        <v>1</v>
      </c>
      <c r="I249" s="222"/>
      <c r="J249" s="217"/>
      <c r="K249" s="217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161</v>
      </c>
      <c r="AU249" s="227" t="s">
        <v>85</v>
      </c>
      <c r="AV249" s="13" t="s">
        <v>85</v>
      </c>
      <c r="AW249" s="13" t="s">
        <v>32</v>
      </c>
      <c r="AX249" s="13" t="s">
        <v>83</v>
      </c>
      <c r="AY249" s="227" t="s">
        <v>152</v>
      </c>
    </row>
    <row r="250" spans="1:65" s="2" customFormat="1" ht="24" customHeight="1">
      <c r="A250" s="34"/>
      <c r="B250" s="35"/>
      <c r="C250" s="203" t="s">
        <v>492</v>
      </c>
      <c r="D250" s="203" t="s">
        <v>155</v>
      </c>
      <c r="E250" s="204" t="s">
        <v>2054</v>
      </c>
      <c r="F250" s="205" t="s">
        <v>2055</v>
      </c>
      <c r="G250" s="206" t="s">
        <v>431</v>
      </c>
      <c r="H250" s="207">
        <v>31</v>
      </c>
      <c r="I250" s="208"/>
      <c r="J250" s="209">
        <f>ROUND(I250*H250,2)</f>
        <v>0</v>
      </c>
      <c r="K250" s="205" t="s">
        <v>248</v>
      </c>
      <c r="L250" s="39"/>
      <c r="M250" s="210" t="s">
        <v>1</v>
      </c>
      <c r="N250" s="211" t="s">
        <v>40</v>
      </c>
      <c r="O250" s="71"/>
      <c r="P250" s="212">
        <f>O250*H250</f>
        <v>0</v>
      </c>
      <c r="Q250" s="212">
        <v>0</v>
      </c>
      <c r="R250" s="212">
        <f>Q250*H250</f>
        <v>0</v>
      </c>
      <c r="S250" s="212">
        <v>0</v>
      </c>
      <c r="T250" s="21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172</v>
      </c>
      <c r="AT250" s="214" t="s">
        <v>155</v>
      </c>
      <c r="AU250" s="214" t="s">
        <v>85</v>
      </c>
      <c r="AY250" s="17" t="s">
        <v>152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83</v>
      </c>
      <c r="BK250" s="215">
        <f>ROUND(I250*H250,2)</f>
        <v>0</v>
      </c>
      <c r="BL250" s="17" t="s">
        <v>172</v>
      </c>
      <c r="BM250" s="214" t="s">
        <v>2056</v>
      </c>
    </row>
    <row r="251" spans="1:65" s="13" customFormat="1" ht="11.25">
      <c r="B251" s="216"/>
      <c r="C251" s="217"/>
      <c r="D251" s="218" t="s">
        <v>161</v>
      </c>
      <c r="E251" s="219" t="s">
        <v>1</v>
      </c>
      <c r="F251" s="220" t="s">
        <v>2044</v>
      </c>
      <c r="G251" s="217"/>
      <c r="H251" s="221">
        <v>31</v>
      </c>
      <c r="I251" s="222"/>
      <c r="J251" s="217"/>
      <c r="K251" s="217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161</v>
      </c>
      <c r="AU251" s="227" t="s">
        <v>85</v>
      </c>
      <c r="AV251" s="13" t="s">
        <v>85</v>
      </c>
      <c r="AW251" s="13" t="s">
        <v>32</v>
      </c>
      <c r="AX251" s="13" t="s">
        <v>83</v>
      </c>
      <c r="AY251" s="227" t="s">
        <v>152</v>
      </c>
    </row>
    <row r="252" spans="1:65" s="2" customFormat="1" ht="16.5" customHeight="1">
      <c r="A252" s="34"/>
      <c r="B252" s="35"/>
      <c r="C252" s="254" t="s">
        <v>497</v>
      </c>
      <c r="D252" s="254" t="s">
        <v>371</v>
      </c>
      <c r="E252" s="255" t="s">
        <v>2057</v>
      </c>
      <c r="F252" s="256" t="s">
        <v>2058</v>
      </c>
      <c r="G252" s="257" t="s">
        <v>431</v>
      </c>
      <c r="H252" s="258">
        <v>31</v>
      </c>
      <c r="I252" s="259"/>
      <c r="J252" s="260">
        <f>ROUND(I252*H252,2)</f>
        <v>0</v>
      </c>
      <c r="K252" s="256" t="s">
        <v>1</v>
      </c>
      <c r="L252" s="261"/>
      <c r="M252" s="262" t="s">
        <v>1</v>
      </c>
      <c r="N252" s="263" t="s">
        <v>40</v>
      </c>
      <c r="O252" s="71"/>
      <c r="P252" s="212">
        <f>O252*H252</f>
        <v>0</v>
      </c>
      <c r="Q252" s="212">
        <v>0.01</v>
      </c>
      <c r="R252" s="212">
        <f>Q252*H252</f>
        <v>0.31</v>
      </c>
      <c r="S252" s="212">
        <v>0</v>
      </c>
      <c r="T252" s="21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193</v>
      </c>
      <c r="AT252" s="214" t="s">
        <v>371</v>
      </c>
      <c r="AU252" s="214" t="s">
        <v>85</v>
      </c>
      <c r="AY252" s="17" t="s">
        <v>152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7" t="s">
        <v>83</v>
      </c>
      <c r="BK252" s="215">
        <f>ROUND(I252*H252,2)</f>
        <v>0</v>
      </c>
      <c r="BL252" s="17" t="s">
        <v>172</v>
      </c>
      <c r="BM252" s="214" t="s">
        <v>2059</v>
      </c>
    </row>
    <row r="253" spans="1:65" s="13" customFormat="1" ht="11.25">
      <c r="B253" s="216"/>
      <c r="C253" s="217"/>
      <c r="D253" s="218" t="s">
        <v>161</v>
      </c>
      <c r="E253" s="219" t="s">
        <v>1</v>
      </c>
      <c r="F253" s="220" t="s">
        <v>2044</v>
      </c>
      <c r="G253" s="217"/>
      <c r="H253" s="221">
        <v>31</v>
      </c>
      <c r="I253" s="222"/>
      <c r="J253" s="217"/>
      <c r="K253" s="217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161</v>
      </c>
      <c r="AU253" s="227" t="s">
        <v>85</v>
      </c>
      <c r="AV253" s="13" t="s">
        <v>85</v>
      </c>
      <c r="AW253" s="13" t="s">
        <v>32</v>
      </c>
      <c r="AX253" s="13" t="s">
        <v>83</v>
      </c>
      <c r="AY253" s="227" t="s">
        <v>152</v>
      </c>
    </row>
    <row r="254" spans="1:65" s="2" customFormat="1" ht="24" customHeight="1">
      <c r="A254" s="34"/>
      <c r="B254" s="35"/>
      <c r="C254" s="203" t="s">
        <v>502</v>
      </c>
      <c r="D254" s="203" t="s">
        <v>155</v>
      </c>
      <c r="E254" s="204" t="s">
        <v>2060</v>
      </c>
      <c r="F254" s="205" t="s">
        <v>2061</v>
      </c>
      <c r="G254" s="206" t="s">
        <v>247</v>
      </c>
      <c r="H254" s="207">
        <v>7.75</v>
      </c>
      <c r="I254" s="208"/>
      <c r="J254" s="209">
        <f>ROUND(I254*H254,2)</f>
        <v>0</v>
      </c>
      <c r="K254" s="205" t="s">
        <v>248</v>
      </c>
      <c r="L254" s="39"/>
      <c r="M254" s="210" t="s">
        <v>1</v>
      </c>
      <c r="N254" s="211" t="s">
        <v>40</v>
      </c>
      <c r="O254" s="71"/>
      <c r="P254" s="212">
        <f>O254*H254</f>
        <v>0</v>
      </c>
      <c r="Q254" s="212">
        <v>0</v>
      </c>
      <c r="R254" s="212">
        <f>Q254*H254</f>
        <v>0</v>
      </c>
      <c r="S254" s="212">
        <v>0</v>
      </c>
      <c r="T254" s="21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172</v>
      </c>
      <c r="AT254" s="214" t="s">
        <v>155</v>
      </c>
      <c r="AU254" s="214" t="s">
        <v>85</v>
      </c>
      <c r="AY254" s="17" t="s">
        <v>152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83</v>
      </c>
      <c r="BK254" s="215">
        <f>ROUND(I254*H254,2)</f>
        <v>0</v>
      </c>
      <c r="BL254" s="17" t="s">
        <v>172</v>
      </c>
      <c r="BM254" s="214" t="s">
        <v>2062</v>
      </c>
    </row>
    <row r="255" spans="1:65" s="13" customFormat="1" ht="11.25">
      <c r="B255" s="216"/>
      <c r="C255" s="217"/>
      <c r="D255" s="218" t="s">
        <v>161</v>
      </c>
      <c r="E255" s="219" t="s">
        <v>1</v>
      </c>
      <c r="F255" s="220" t="s">
        <v>2063</v>
      </c>
      <c r="G255" s="217"/>
      <c r="H255" s="221">
        <v>7.75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161</v>
      </c>
      <c r="AU255" s="227" t="s">
        <v>85</v>
      </c>
      <c r="AV255" s="13" t="s">
        <v>85</v>
      </c>
      <c r="AW255" s="13" t="s">
        <v>32</v>
      </c>
      <c r="AX255" s="13" t="s">
        <v>83</v>
      </c>
      <c r="AY255" s="227" t="s">
        <v>152</v>
      </c>
    </row>
    <row r="256" spans="1:65" s="2" customFormat="1" ht="16.5" customHeight="1">
      <c r="A256" s="34"/>
      <c r="B256" s="35"/>
      <c r="C256" s="254" t="s">
        <v>507</v>
      </c>
      <c r="D256" s="254" t="s">
        <v>371</v>
      </c>
      <c r="E256" s="255" t="s">
        <v>2064</v>
      </c>
      <c r="F256" s="256" t="s">
        <v>2065</v>
      </c>
      <c r="G256" s="257" t="s">
        <v>361</v>
      </c>
      <c r="H256" s="258">
        <v>0.41899999999999998</v>
      </c>
      <c r="I256" s="259"/>
      <c r="J256" s="260">
        <f>ROUND(I256*H256,2)</f>
        <v>0</v>
      </c>
      <c r="K256" s="256" t="s">
        <v>248</v>
      </c>
      <c r="L256" s="261"/>
      <c r="M256" s="262" t="s">
        <v>1</v>
      </c>
      <c r="N256" s="263" t="s">
        <v>40</v>
      </c>
      <c r="O256" s="71"/>
      <c r="P256" s="212">
        <f>O256*H256</f>
        <v>0</v>
      </c>
      <c r="Q256" s="212">
        <v>1</v>
      </c>
      <c r="R256" s="212">
        <f>Q256*H256</f>
        <v>0.41899999999999998</v>
      </c>
      <c r="S256" s="212">
        <v>0</v>
      </c>
      <c r="T256" s="21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193</v>
      </c>
      <c r="AT256" s="214" t="s">
        <v>371</v>
      </c>
      <c r="AU256" s="214" t="s">
        <v>85</v>
      </c>
      <c r="AY256" s="17" t="s">
        <v>152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7" t="s">
        <v>83</v>
      </c>
      <c r="BK256" s="215">
        <f>ROUND(I256*H256,2)</f>
        <v>0</v>
      </c>
      <c r="BL256" s="17" t="s">
        <v>172</v>
      </c>
      <c r="BM256" s="214" t="s">
        <v>2066</v>
      </c>
    </row>
    <row r="257" spans="1:65" s="13" customFormat="1" ht="11.25">
      <c r="B257" s="216"/>
      <c r="C257" s="217"/>
      <c r="D257" s="218" t="s">
        <v>161</v>
      </c>
      <c r="E257" s="219" t="s">
        <v>1</v>
      </c>
      <c r="F257" s="220" t="s">
        <v>2067</v>
      </c>
      <c r="G257" s="217"/>
      <c r="H257" s="221">
        <v>0.41899999999999998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161</v>
      </c>
      <c r="AU257" s="227" t="s">
        <v>85</v>
      </c>
      <c r="AV257" s="13" t="s">
        <v>85</v>
      </c>
      <c r="AW257" s="13" t="s">
        <v>32</v>
      </c>
      <c r="AX257" s="13" t="s">
        <v>83</v>
      </c>
      <c r="AY257" s="227" t="s">
        <v>152</v>
      </c>
    </row>
    <row r="258" spans="1:65" s="2" customFormat="1" ht="24" customHeight="1">
      <c r="A258" s="34"/>
      <c r="B258" s="35"/>
      <c r="C258" s="203" t="s">
        <v>512</v>
      </c>
      <c r="D258" s="203" t="s">
        <v>155</v>
      </c>
      <c r="E258" s="204" t="s">
        <v>2068</v>
      </c>
      <c r="F258" s="205" t="s">
        <v>1961</v>
      </c>
      <c r="G258" s="206" t="s">
        <v>431</v>
      </c>
      <c r="H258" s="207">
        <v>31</v>
      </c>
      <c r="I258" s="208"/>
      <c r="J258" s="209">
        <f>ROUND(I258*H258,2)</f>
        <v>0</v>
      </c>
      <c r="K258" s="205" t="s">
        <v>248</v>
      </c>
      <c r="L258" s="39"/>
      <c r="M258" s="210" t="s">
        <v>1</v>
      </c>
      <c r="N258" s="211" t="s">
        <v>40</v>
      </c>
      <c r="O258" s="71"/>
      <c r="P258" s="212">
        <f>O258*H258</f>
        <v>0</v>
      </c>
      <c r="Q258" s="212">
        <v>6.0000000000000002E-5</v>
      </c>
      <c r="R258" s="212">
        <f>Q258*H258</f>
        <v>1.8600000000000001E-3</v>
      </c>
      <c r="S258" s="212">
        <v>0</v>
      </c>
      <c r="T258" s="21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172</v>
      </c>
      <c r="AT258" s="214" t="s">
        <v>155</v>
      </c>
      <c r="AU258" s="214" t="s">
        <v>85</v>
      </c>
      <c r="AY258" s="17" t="s">
        <v>152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7" t="s">
        <v>83</v>
      </c>
      <c r="BK258" s="215">
        <f>ROUND(I258*H258,2)</f>
        <v>0</v>
      </c>
      <c r="BL258" s="17" t="s">
        <v>172</v>
      </c>
      <c r="BM258" s="214" t="s">
        <v>2069</v>
      </c>
    </row>
    <row r="259" spans="1:65" s="13" customFormat="1" ht="11.25">
      <c r="B259" s="216"/>
      <c r="C259" s="217"/>
      <c r="D259" s="218" t="s">
        <v>161</v>
      </c>
      <c r="E259" s="219" t="s">
        <v>1</v>
      </c>
      <c r="F259" s="220" t="s">
        <v>2070</v>
      </c>
      <c r="G259" s="217"/>
      <c r="H259" s="221">
        <v>31</v>
      </c>
      <c r="I259" s="222"/>
      <c r="J259" s="217"/>
      <c r="K259" s="217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161</v>
      </c>
      <c r="AU259" s="227" t="s">
        <v>85</v>
      </c>
      <c r="AV259" s="13" t="s">
        <v>85</v>
      </c>
      <c r="AW259" s="13" t="s">
        <v>32</v>
      </c>
      <c r="AX259" s="13" t="s">
        <v>83</v>
      </c>
      <c r="AY259" s="227" t="s">
        <v>152</v>
      </c>
    </row>
    <row r="260" spans="1:65" s="2" customFormat="1" ht="16.5" customHeight="1">
      <c r="A260" s="34"/>
      <c r="B260" s="35"/>
      <c r="C260" s="254" t="s">
        <v>517</v>
      </c>
      <c r="D260" s="254" t="s">
        <v>371</v>
      </c>
      <c r="E260" s="255" t="s">
        <v>2071</v>
      </c>
      <c r="F260" s="256" t="s">
        <v>2072</v>
      </c>
      <c r="G260" s="257" t="s">
        <v>431</v>
      </c>
      <c r="H260" s="258">
        <v>31</v>
      </c>
      <c r="I260" s="259"/>
      <c r="J260" s="260">
        <f>ROUND(I260*H260,2)</f>
        <v>0</v>
      </c>
      <c r="K260" s="256" t="s">
        <v>1</v>
      </c>
      <c r="L260" s="261"/>
      <c r="M260" s="262" t="s">
        <v>1</v>
      </c>
      <c r="N260" s="263" t="s">
        <v>40</v>
      </c>
      <c r="O260" s="71"/>
      <c r="P260" s="212">
        <f>O260*H260</f>
        <v>0</v>
      </c>
      <c r="Q260" s="212">
        <v>7.0899999999999999E-3</v>
      </c>
      <c r="R260" s="212">
        <f>Q260*H260</f>
        <v>0.21978999999999999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193</v>
      </c>
      <c r="AT260" s="214" t="s">
        <v>371</v>
      </c>
      <c r="AU260" s="214" t="s">
        <v>85</v>
      </c>
      <c r="AY260" s="17" t="s">
        <v>152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83</v>
      </c>
      <c r="BK260" s="215">
        <f>ROUND(I260*H260,2)</f>
        <v>0</v>
      </c>
      <c r="BL260" s="17" t="s">
        <v>172</v>
      </c>
      <c r="BM260" s="214" t="s">
        <v>2073</v>
      </c>
    </row>
    <row r="261" spans="1:65" s="2" customFormat="1" ht="16.5" customHeight="1">
      <c r="A261" s="34"/>
      <c r="B261" s="35"/>
      <c r="C261" s="203" t="s">
        <v>524</v>
      </c>
      <c r="D261" s="203" t="s">
        <v>155</v>
      </c>
      <c r="E261" s="204" t="s">
        <v>2074</v>
      </c>
      <c r="F261" s="205" t="s">
        <v>2075</v>
      </c>
      <c r="G261" s="206" t="s">
        <v>431</v>
      </c>
      <c r="H261" s="207">
        <v>31</v>
      </c>
      <c r="I261" s="208"/>
      <c r="J261" s="209">
        <f>ROUND(I261*H261,2)</f>
        <v>0</v>
      </c>
      <c r="K261" s="205" t="s">
        <v>1</v>
      </c>
      <c r="L261" s="39"/>
      <c r="M261" s="210" t="s">
        <v>1</v>
      </c>
      <c r="N261" s="211" t="s">
        <v>40</v>
      </c>
      <c r="O261" s="71"/>
      <c r="P261" s="212">
        <f>O261*H261</f>
        <v>0</v>
      </c>
      <c r="Q261" s="212">
        <v>0</v>
      </c>
      <c r="R261" s="212">
        <f>Q261*H261</f>
        <v>0</v>
      </c>
      <c r="S261" s="212">
        <v>0</v>
      </c>
      <c r="T261" s="213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172</v>
      </c>
      <c r="AT261" s="214" t="s">
        <v>155</v>
      </c>
      <c r="AU261" s="214" t="s">
        <v>85</v>
      </c>
      <c r="AY261" s="17" t="s">
        <v>152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7" t="s">
        <v>83</v>
      </c>
      <c r="BK261" s="215">
        <f>ROUND(I261*H261,2)</f>
        <v>0</v>
      </c>
      <c r="BL261" s="17" t="s">
        <v>172</v>
      </c>
      <c r="BM261" s="214" t="s">
        <v>2076</v>
      </c>
    </row>
    <row r="262" spans="1:65" s="2" customFormat="1" ht="24" customHeight="1">
      <c r="A262" s="34"/>
      <c r="B262" s="35"/>
      <c r="C262" s="254" t="s">
        <v>529</v>
      </c>
      <c r="D262" s="254" t="s">
        <v>371</v>
      </c>
      <c r="E262" s="255" t="s">
        <v>2077</v>
      </c>
      <c r="F262" s="256" t="s">
        <v>2078</v>
      </c>
      <c r="G262" s="257" t="s">
        <v>757</v>
      </c>
      <c r="H262" s="258">
        <v>31</v>
      </c>
      <c r="I262" s="259"/>
      <c r="J262" s="260">
        <f>ROUND(I262*H262,2)</f>
        <v>0</v>
      </c>
      <c r="K262" s="256" t="s">
        <v>1</v>
      </c>
      <c r="L262" s="261"/>
      <c r="M262" s="262" t="s">
        <v>1</v>
      </c>
      <c r="N262" s="263" t="s">
        <v>40</v>
      </c>
      <c r="O262" s="71"/>
      <c r="P262" s="212">
        <f>O262*H262</f>
        <v>0</v>
      </c>
      <c r="Q262" s="212">
        <v>4.45E-3</v>
      </c>
      <c r="R262" s="212">
        <f>Q262*H262</f>
        <v>0.13794999999999999</v>
      </c>
      <c r="S262" s="212">
        <v>0</v>
      </c>
      <c r="T262" s="21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193</v>
      </c>
      <c r="AT262" s="214" t="s">
        <v>371</v>
      </c>
      <c r="AU262" s="214" t="s">
        <v>85</v>
      </c>
      <c r="AY262" s="17" t="s">
        <v>152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7" t="s">
        <v>83</v>
      </c>
      <c r="BK262" s="215">
        <f>ROUND(I262*H262,2)</f>
        <v>0</v>
      </c>
      <c r="BL262" s="17" t="s">
        <v>172</v>
      </c>
      <c r="BM262" s="214" t="s">
        <v>2079</v>
      </c>
    </row>
    <row r="263" spans="1:65" s="13" customFormat="1" ht="11.25">
      <c r="B263" s="216"/>
      <c r="C263" s="217"/>
      <c r="D263" s="218" t="s">
        <v>161</v>
      </c>
      <c r="E263" s="219" t="s">
        <v>1</v>
      </c>
      <c r="F263" s="220" t="s">
        <v>2044</v>
      </c>
      <c r="G263" s="217"/>
      <c r="H263" s="221">
        <v>31</v>
      </c>
      <c r="I263" s="222"/>
      <c r="J263" s="217"/>
      <c r="K263" s="217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161</v>
      </c>
      <c r="AU263" s="227" t="s">
        <v>85</v>
      </c>
      <c r="AV263" s="13" t="s">
        <v>85</v>
      </c>
      <c r="AW263" s="13" t="s">
        <v>32</v>
      </c>
      <c r="AX263" s="13" t="s">
        <v>83</v>
      </c>
      <c r="AY263" s="227" t="s">
        <v>152</v>
      </c>
    </row>
    <row r="264" spans="1:65" s="2" customFormat="1" ht="24" customHeight="1">
      <c r="A264" s="34"/>
      <c r="B264" s="35"/>
      <c r="C264" s="254" t="s">
        <v>534</v>
      </c>
      <c r="D264" s="254" t="s">
        <v>371</v>
      </c>
      <c r="E264" s="255" t="s">
        <v>2080</v>
      </c>
      <c r="F264" s="256" t="s">
        <v>2081</v>
      </c>
      <c r="G264" s="257" t="s">
        <v>431</v>
      </c>
      <c r="H264" s="258">
        <v>31</v>
      </c>
      <c r="I264" s="259"/>
      <c r="J264" s="260">
        <f>ROUND(I264*H264,2)</f>
        <v>0</v>
      </c>
      <c r="K264" s="256" t="s">
        <v>1</v>
      </c>
      <c r="L264" s="261"/>
      <c r="M264" s="262" t="s">
        <v>1</v>
      </c>
      <c r="N264" s="263" t="s">
        <v>40</v>
      </c>
      <c r="O264" s="71"/>
      <c r="P264" s="212">
        <f>O264*H264</f>
        <v>0</v>
      </c>
      <c r="Q264" s="212">
        <v>3.2000000000000002E-3</v>
      </c>
      <c r="R264" s="212">
        <f>Q264*H264</f>
        <v>9.920000000000001E-2</v>
      </c>
      <c r="S264" s="212">
        <v>0</v>
      </c>
      <c r="T264" s="21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193</v>
      </c>
      <c r="AT264" s="214" t="s">
        <v>371</v>
      </c>
      <c r="AU264" s="214" t="s">
        <v>85</v>
      </c>
      <c r="AY264" s="17" t="s">
        <v>152</v>
      </c>
      <c r="BE264" s="215">
        <f>IF(N264="základní",J264,0)</f>
        <v>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7" t="s">
        <v>83</v>
      </c>
      <c r="BK264" s="215">
        <f>ROUND(I264*H264,2)</f>
        <v>0</v>
      </c>
      <c r="BL264" s="17" t="s">
        <v>172</v>
      </c>
      <c r="BM264" s="214" t="s">
        <v>2082</v>
      </c>
    </row>
    <row r="265" spans="1:65" s="12" customFormat="1" ht="22.9" customHeight="1">
      <c r="B265" s="187"/>
      <c r="C265" s="188"/>
      <c r="D265" s="189" t="s">
        <v>74</v>
      </c>
      <c r="E265" s="201" t="s">
        <v>85</v>
      </c>
      <c r="F265" s="201" t="s">
        <v>389</v>
      </c>
      <c r="G265" s="188"/>
      <c r="H265" s="188"/>
      <c r="I265" s="191"/>
      <c r="J265" s="202">
        <f>BK265</f>
        <v>0</v>
      </c>
      <c r="K265" s="188"/>
      <c r="L265" s="193"/>
      <c r="M265" s="194"/>
      <c r="N265" s="195"/>
      <c r="O265" s="195"/>
      <c r="P265" s="196">
        <f>SUM(P266:P270)</f>
        <v>0</v>
      </c>
      <c r="Q265" s="195"/>
      <c r="R265" s="196">
        <f>SUM(R266:R270)</f>
        <v>7.3332917899999996</v>
      </c>
      <c r="S265" s="195"/>
      <c r="T265" s="197">
        <f>SUM(T266:T270)</f>
        <v>0</v>
      </c>
      <c r="AR265" s="198" t="s">
        <v>83</v>
      </c>
      <c r="AT265" s="199" t="s">
        <v>74</v>
      </c>
      <c r="AU265" s="199" t="s">
        <v>83</v>
      </c>
      <c r="AY265" s="198" t="s">
        <v>152</v>
      </c>
      <c r="BK265" s="200">
        <f>SUM(BK266:BK270)</f>
        <v>0</v>
      </c>
    </row>
    <row r="266" spans="1:65" s="2" customFormat="1" ht="24" customHeight="1">
      <c r="A266" s="34"/>
      <c r="B266" s="35"/>
      <c r="C266" s="203" t="s">
        <v>542</v>
      </c>
      <c r="D266" s="203" t="s">
        <v>155</v>
      </c>
      <c r="E266" s="204" t="s">
        <v>2083</v>
      </c>
      <c r="F266" s="205" t="s">
        <v>2084</v>
      </c>
      <c r="G266" s="206" t="s">
        <v>280</v>
      </c>
      <c r="H266" s="207">
        <v>0.41899999999999998</v>
      </c>
      <c r="I266" s="208"/>
      <c r="J266" s="209">
        <f>ROUND(I266*H266,2)</f>
        <v>0</v>
      </c>
      <c r="K266" s="205" t="s">
        <v>248</v>
      </c>
      <c r="L266" s="39"/>
      <c r="M266" s="210" t="s">
        <v>1</v>
      </c>
      <c r="N266" s="211" t="s">
        <v>40</v>
      </c>
      <c r="O266" s="71"/>
      <c r="P266" s="212">
        <f>O266*H266</f>
        <v>0</v>
      </c>
      <c r="Q266" s="212">
        <v>1.98</v>
      </c>
      <c r="R266" s="212">
        <f>Q266*H266</f>
        <v>0.82961999999999991</v>
      </c>
      <c r="S266" s="212">
        <v>0</v>
      </c>
      <c r="T266" s="21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172</v>
      </c>
      <c r="AT266" s="214" t="s">
        <v>155</v>
      </c>
      <c r="AU266" s="214" t="s">
        <v>85</v>
      </c>
      <c r="AY266" s="17" t="s">
        <v>152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83</v>
      </c>
      <c r="BK266" s="215">
        <f>ROUND(I266*H266,2)</f>
        <v>0</v>
      </c>
      <c r="BL266" s="17" t="s">
        <v>172</v>
      </c>
      <c r="BM266" s="214" t="s">
        <v>2085</v>
      </c>
    </row>
    <row r="267" spans="1:65" s="13" customFormat="1" ht="22.5">
      <c r="B267" s="216"/>
      <c r="C267" s="217"/>
      <c r="D267" s="218" t="s">
        <v>161</v>
      </c>
      <c r="E267" s="219" t="s">
        <v>1</v>
      </c>
      <c r="F267" s="220" t="s">
        <v>2086</v>
      </c>
      <c r="G267" s="217"/>
      <c r="H267" s="221">
        <v>0.41899999999999998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161</v>
      </c>
      <c r="AU267" s="227" t="s">
        <v>85</v>
      </c>
      <c r="AV267" s="13" t="s">
        <v>85</v>
      </c>
      <c r="AW267" s="13" t="s">
        <v>32</v>
      </c>
      <c r="AX267" s="13" t="s">
        <v>83</v>
      </c>
      <c r="AY267" s="227" t="s">
        <v>152</v>
      </c>
    </row>
    <row r="268" spans="1:65" s="2" customFormat="1" ht="16.5" customHeight="1">
      <c r="A268" s="34"/>
      <c r="B268" s="35"/>
      <c r="C268" s="203" t="s">
        <v>547</v>
      </c>
      <c r="D268" s="203" t="s">
        <v>155</v>
      </c>
      <c r="E268" s="204" t="s">
        <v>1511</v>
      </c>
      <c r="F268" s="205" t="s">
        <v>1512</v>
      </c>
      <c r="G268" s="206" t="s">
        <v>280</v>
      </c>
      <c r="H268" s="207">
        <v>2.6509999999999998</v>
      </c>
      <c r="I268" s="208"/>
      <c r="J268" s="209">
        <f>ROUND(I268*H268,2)</f>
        <v>0</v>
      </c>
      <c r="K268" s="205" t="s">
        <v>248</v>
      </c>
      <c r="L268" s="39"/>
      <c r="M268" s="210" t="s">
        <v>1</v>
      </c>
      <c r="N268" s="211" t="s">
        <v>40</v>
      </c>
      <c r="O268" s="71"/>
      <c r="P268" s="212">
        <f>O268*H268</f>
        <v>0</v>
      </c>
      <c r="Q268" s="212">
        <v>2.45329</v>
      </c>
      <c r="R268" s="212">
        <f>Q268*H268</f>
        <v>6.5036717899999994</v>
      </c>
      <c r="S268" s="212">
        <v>0</v>
      </c>
      <c r="T268" s="21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4" t="s">
        <v>172</v>
      </c>
      <c r="AT268" s="214" t="s">
        <v>155</v>
      </c>
      <c r="AU268" s="214" t="s">
        <v>85</v>
      </c>
      <c r="AY268" s="17" t="s">
        <v>152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83</v>
      </c>
      <c r="BK268" s="215">
        <f>ROUND(I268*H268,2)</f>
        <v>0</v>
      </c>
      <c r="BL268" s="17" t="s">
        <v>172</v>
      </c>
      <c r="BM268" s="214" t="s">
        <v>2087</v>
      </c>
    </row>
    <row r="269" spans="1:65" s="14" customFormat="1" ht="11.25">
      <c r="B269" s="228"/>
      <c r="C269" s="229"/>
      <c r="D269" s="218" t="s">
        <v>161</v>
      </c>
      <c r="E269" s="230" t="s">
        <v>1</v>
      </c>
      <c r="F269" s="231" t="s">
        <v>1837</v>
      </c>
      <c r="G269" s="229"/>
      <c r="H269" s="230" t="s">
        <v>1</v>
      </c>
      <c r="I269" s="232"/>
      <c r="J269" s="229"/>
      <c r="K269" s="229"/>
      <c r="L269" s="233"/>
      <c r="M269" s="234"/>
      <c r="N269" s="235"/>
      <c r="O269" s="235"/>
      <c r="P269" s="235"/>
      <c r="Q269" s="235"/>
      <c r="R269" s="235"/>
      <c r="S269" s="235"/>
      <c r="T269" s="236"/>
      <c r="AT269" s="237" t="s">
        <v>161</v>
      </c>
      <c r="AU269" s="237" t="s">
        <v>85</v>
      </c>
      <c r="AV269" s="14" t="s">
        <v>83</v>
      </c>
      <c r="AW269" s="14" t="s">
        <v>32</v>
      </c>
      <c r="AX269" s="14" t="s">
        <v>75</v>
      </c>
      <c r="AY269" s="237" t="s">
        <v>152</v>
      </c>
    </row>
    <row r="270" spans="1:65" s="13" customFormat="1" ht="22.5">
      <c r="B270" s="216"/>
      <c r="C270" s="217"/>
      <c r="D270" s="218" t="s">
        <v>161</v>
      </c>
      <c r="E270" s="219" t="s">
        <v>1</v>
      </c>
      <c r="F270" s="220" t="s">
        <v>2088</v>
      </c>
      <c r="G270" s="217"/>
      <c r="H270" s="221">
        <v>2.6509999999999998</v>
      </c>
      <c r="I270" s="222"/>
      <c r="J270" s="217"/>
      <c r="K270" s="217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161</v>
      </c>
      <c r="AU270" s="227" t="s">
        <v>85</v>
      </c>
      <c r="AV270" s="13" t="s">
        <v>85</v>
      </c>
      <c r="AW270" s="13" t="s">
        <v>32</v>
      </c>
      <c r="AX270" s="13" t="s">
        <v>83</v>
      </c>
      <c r="AY270" s="227" t="s">
        <v>152</v>
      </c>
    </row>
    <row r="271" spans="1:65" s="12" customFormat="1" ht="22.9" customHeight="1">
      <c r="B271" s="187"/>
      <c r="C271" s="188"/>
      <c r="D271" s="189" t="s">
        <v>74</v>
      </c>
      <c r="E271" s="201" t="s">
        <v>837</v>
      </c>
      <c r="F271" s="201" t="s">
        <v>838</v>
      </c>
      <c r="G271" s="188"/>
      <c r="H271" s="188"/>
      <c r="I271" s="191"/>
      <c r="J271" s="202">
        <f>BK271</f>
        <v>0</v>
      </c>
      <c r="K271" s="188"/>
      <c r="L271" s="193"/>
      <c r="M271" s="194"/>
      <c r="N271" s="195"/>
      <c r="O271" s="195"/>
      <c r="P271" s="196">
        <f>P272</f>
        <v>0</v>
      </c>
      <c r="Q271" s="195"/>
      <c r="R271" s="196">
        <f>R272</f>
        <v>0</v>
      </c>
      <c r="S271" s="195"/>
      <c r="T271" s="197">
        <f>T272</f>
        <v>0</v>
      </c>
      <c r="AR271" s="198" t="s">
        <v>83</v>
      </c>
      <c r="AT271" s="199" t="s">
        <v>74</v>
      </c>
      <c r="AU271" s="199" t="s">
        <v>83</v>
      </c>
      <c r="AY271" s="198" t="s">
        <v>152</v>
      </c>
      <c r="BK271" s="200">
        <f>BK272</f>
        <v>0</v>
      </c>
    </row>
    <row r="272" spans="1:65" s="2" customFormat="1" ht="24" customHeight="1">
      <c r="A272" s="34"/>
      <c r="B272" s="35"/>
      <c r="C272" s="203" t="s">
        <v>551</v>
      </c>
      <c r="D272" s="203" t="s">
        <v>155</v>
      </c>
      <c r="E272" s="204" t="s">
        <v>1861</v>
      </c>
      <c r="F272" s="205" t="s">
        <v>1862</v>
      </c>
      <c r="G272" s="206" t="s">
        <v>361</v>
      </c>
      <c r="H272" s="207">
        <v>76.337000000000003</v>
      </c>
      <c r="I272" s="208"/>
      <c r="J272" s="209">
        <f>ROUND(I272*H272,2)</f>
        <v>0</v>
      </c>
      <c r="K272" s="205" t="s">
        <v>248</v>
      </c>
      <c r="L272" s="39"/>
      <c r="M272" s="238" t="s">
        <v>1</v>
      </c>
      <c r="N272" s="239" t="s">
        <v>40</v>
      </c>
      <c r="O272" s="240"/>
      <c r="P272" s="241">
        <f>O272*H272</f>
        <v>0</v>
      </c>
      <c r="Q272" s="241">
        <v>0</v>
      </c>
      <c r="R272" s="241">
        <f>Q272*H272</f>
        <v>0</v>
      </c>
      <c r="S272" s="241">
        <v>0</v>
      </c>
      <c r="T272" s="242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172</v>
      </c>
      <c r="AT272" s="214" t="s">
        <v>155</v>
      </c>
      <c r="AU272" s="214" t="s">
        <v>85</v>
      </c>
      <c r="AY272" s="17" t="s">
        <v>152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83</v>
      </c>
      <c r="BK272" s="215">
        <f>ROUND(I272*H272,2)</f>
        <v>0</v>
      </c>
      <c r="BL272" s="17" t="s">
        <v>172</v>
      </c>
      <c r="BM272" s="214" t="s">
        <v>2089</v>
      </c>
    </row>
    <row r="273" spans="1:31" s="2" customFormat="1" ht="6.95" customHeight="1">
      <c r="A273" s="34"/>
      <c r="B273" s="54"/>
      <c r="C273" s="55"/>
      <c r="D273" s="55"/>
      <c r="E273" s="55"/>
      <c r="F273" s="55"/>
      <c r="G273" s="55"/>
      <c r="H273" s="55"/>
      <c r="I273" s="152"/>
      <c r="J273" s="55"/>
      <c r="K273" s="55"/>
      <c r="L273" s="39"/>
      <c r="M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</sheetData>
  <sheetProtection algorithmName="SHA-512" hashValue="hXYXLpfaDpFc3CCXewbiEvIhwk6NqBgYYFXc5Z9brTYw/xo1IVEMLQar5wr0MzTAelXDx07jBcnP9C3Qo3HDrQ==" saltValue="qaj5TmVodNduwvTlScPM56DUrokf6P10RCX6JYqi7FP78Bxt4wsdjZlzMBfd/8peNLjgmFdNrBk2slB3sSHTPQ==" spinCount="100000" sheet="1" objects="1" scenarios="1" formatColumns="0" formatRows="0" autoFilter="0"/>
  <autoFilter ref="C119:K272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121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85</v>
      </c>
    </row>
    <row r="4" spans="1:46" s="1" customFormat="1" ht="24.95" customHeight="1">
      <c r="B4" s="20"/>
      <c r="D4" s="112" t="s">
        <v>122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0" t="str">
        <f>'Rekapitulace stavby'!K6</f>
        <v>2018-310 RK Krkoškova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123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2" t="s">
        <v>2090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18.6.2019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31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34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35</v>
      </c>
      <c r="E30" s="34"/>
      <c r="F30" s="34"/>
      <c r="G30" s="34"/>
      <c r="H30" s="34"/>
      <c r="I30" s="115"/>
      <c r="J30" s="126">
        <f>ROUND(J118,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37</v>
      </c>
      <c r="G32" s="34"/>
      <c r="H32" s="34"/>
      <c r="I32" s="128" t="s">
        <v>36</v>
      </c>
      <c r="J32" s="127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39</v>
      </c>
      <c r="E33" s="114" t="s">
        <v>40</v>
      </c>
      <c r="F33" s="130">
        <f>ROUND((SUM(BE118:BE121)),  2)</f>
        <v>0</v>
      </c>
      <c r="G33" s="34"/>
      <c r="H33" s="34"/>
      <c r="I33" s="131">
        <v>0.21</v>
      </c>
      <c r="J33" s="130">
        <f>ROUND(((SUM(BE118:BE121))*I33),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41</v>
      </c>
      <c r="F34" s="130">
        <f>ROUND((SUM(BF118:BF121)),  2)</f>
        <v>0</v>
      </c>
      <c r="G34" s="34"/>
      <c r="H34" s="34"/>
      <c r="I34" s="131">
        <v>0.15</v>
      </c>
      <c r="J34" s="130">
        <f>ROUND(((SUM(BF118:BF121))*I34),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42</v>
      </c>
      <c r="F35" s="130">
        <f>ROUND((SUM(BG118:BG121)),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43</v>
      </c>
      <c r="F36" s="130">
        <f>ROUND((SUM(BH118:BH121)),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44</v>
      </c>
      <c r="F37" s="130">
        <f>ROUND((SUM(BI118:BI121)),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45</v>
      </c>
      <c r="E39" s="134"/>
      <c r="F39" s="134"/>
      <c r="G39" s="135" t="s">
        <v>46</v>
      </c>
      <c r="H39" s="136" t="s">
        <v>47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48</v>
      </c>
      <c r="E50" s="141"/>
      <c r="F50" s="141"/>
      <c r="G50" s="140" t="s">
        <v>49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50</v>
      </c>
      <c r="E61" s="144"/>
      <c r="F61" s="145" t="s">
        <v>51</v>
      </c>
      <c r="G61" s="143" t="s">
        <v>50</v>
      </c>
      <c r="H61" s="144"/>
      <c r="I61" s="146"/>
      <c r="J61" s="147" t="s">
        <v>51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52</v>
      </c>
      <c r="E65" s="148"/>
      <c r="F65" s="148"/>
      <c r="G65" s="140" t="s">
        <v>53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50</v>
      </c>
      <c r="E76" s="144"/>
      <c r="F76" s="145" t="s">
        <v>51</v>
      </c>
      <c r="G76" s="143" t="s">
        <v>50</v>
      </c>
      <c r="H76" s="144"/>
      <c r="I76" s="146"/>
      <c r="J76" s="147" t="s">
        <v>51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125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hidden="1" customHeight="1">
      <c r="A85" s="34"/>
      <c r="B85" s="35"/>
      <c r="C85" s="36"/>
      <c r="D85" s="36"/>
      <c r="E85" s="317" t="str">
        <f>E7</f>
        <v>2018-310 RK Krkoškova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hidden="1" customHeight="1">
      <c r="A86" s="34"/>
      <c r="B86" s="35"/>
      <c r="C86" s="29" t="s">
        <v>123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hidden="1" customHeight="1">
      <c r="A87" s="34"/>
      <c r="B87" s="35"/>
      <c r="C87" s="36"/>
      <c r="D87" s="36"/>
      <c r="E87" s="289" t="str">
        <f>E9</f>
        <v>SO 801.1 - SO 801.1 Závlahový systém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hidden="1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18.6.2019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hidden="1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7.95" hidden="1" customHeight="1">
      <c r="A91" s="34"/>
      <c r="B91" s="35"/>
      <c r="C91" s="29" t="s">
        <v>24</v>
      </c>
      <c r="D91" s="36"/>
      <c r="E91" s="36"/>
      <c r="F91" s="27" t="str">
        <f>E15</f>
        <v xml:space="preserve">Brněnské komunikace a. s  </v>
      </c>
      <c r="G91" s="36"/>
      <c r="H91" s="36"/>
      <c r="I91" s="117" t="s">
        <v>30</v>
      </c>
      <c r="J91" s="32" t="str">
        <f>E21</f>
        <v>PK OSSENDORF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7.95" hidden="1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PK OSSENDORF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hidden="1" customHeight="1">
      <c r="A94" s="34"/>
      <c r="B94" s="35"/>
      <c r="C94" s="156" t="s">
        <v>126</v>
      </c>
      <c r="D94" s="157"/>
      <c r="E94" s="157"/>
      <c r="F94" s="157"/>
      <c r="G94" s="157"/>
      <c r="H94" s="157"/>
      <c r="I94" s="158"/>
      <c r="J94" s="159" t="s">
        <v>127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hidden="1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hidden="1" customHeight="1">
      <c r="A96" s="34"/>
      <c r="B96" s="35"/>
      <c r="C96" s="160" t="s">
        <v>128</v>
      </c>
      <c r="D96" s="36"/>
      <c r="E96" s="36"/>
      <c r="F96" s="36"/>
      <c r="G96" s="36"/>
      <c r="H96" s="36"/>
      <c r="I96" s="115"/>
      <c r="J96" s="84">
        <f>J118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129</v>
      </c>
    </row>
    <row r="97" spans="1:31" s="9" customFormat="1" ht="24.95" hidden="1" customHeight="1">
      <c r="B97" s="161"/>
      <c r="C97" s="162"/>
      <c r="D97" s="163" t="s">
        <v>2091</v>
      </c>
      <c r="E97" s="164"/>
      <c r="F97" s="164"/>
      <c r="G97" s="164"/>
      <c r="H97" s="164"/>
      <c r="I97" s="165"/>
      <c r="J97" s="166">
        <f>J119</f>
        <v>0</v>
      </c>
      <c r="K97" s="162"/>
      <c r="L97" s="167"/>
    </row>
    <row r="98" spans="1:31" s="10" customFormat="1" ht="19.899999999999999" hidden="1" customHeight="1">
      <c r="B98" s="168"/>
      <c r="C98" s="169"/>
      <c r="D98" s="170" t="s">
        <v>2092</v>
      </c>
      <c r="E98" s="171"/>
      <c r="F98" s="171"/>
      <c r="G98" s="171"/>
      <c r="H98" s="171"/>
      <c r="I98" s="172"/>
      <c r="J98" s="173">
        <f>J120</f>
        <v>0</v>
      </c>
      <c r="K98" s="169"/>
      <c r="L98" s="174"/>
    </row>
    <row r="99" spans="1:31" s="2" customFormat="1" ht="21.75" hidden="1" customHeight="1">
      <c r="A99" s="34"/>
      <c r="B99" s="35"/>
      <c r="C99" s="36"/>
      <c r="D99" s="36"/>
      <c r="E99" s="36"/>
      <c r="F99" s="36"/>
      <c r="G99" s="36"/>
      <c r="H99" s="36"/>
      <c r="I99" s="115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hidden="1" customHeight="1">
      <c r="A100" s="34"/>
      <c r="B100" s="54"/>
      <c r="C100" s="55"/>
      <c r="D100" s="55"/>
      <c r="E100" s="55"/>
      <c r="F100" s="55"/>
      <c r="G100" s="55"/>
      <c r="H100" s="55"/>
      <c r="I100" s="152"/>
      <c r="J100" s="55"/>
      <c r="K100" s="55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31" ht="11.25" hidden="1"/>
    <row r="102" spans="1:31" ht="11.25" hidden="1"/>
    <row r="103" spans="1:31" ht="11.25" hidden="1"/>
    <row r="104" spans="1:31" s="2" customFormat="1" ht="6.95" customHeight="1">
      <c r="A104" s="34"/>
      <c r="B104" s="56"/>
      <c r="C104" s="57"/>
      <c r="D104" s="57"/>
      <c r="E104" s="57"/>
      <c r="F104" s="57"/>
      <c r="G104" s="57"/>
      <c r="H104" s="57"/>
      <c r="I104" s="155"/>
      <c r="J104" s="57"/>
      <c r="K104" s="57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>
      <c r="A105" s="34"/>
      <c r="B105" s="35"/>
      <c r="C105" s="23" t="s">
        <v>136</v>
      </c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9" t="s">
        <v>16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6.5" customHeight="1">
      <c r="A108" s="34"/>
      <c r="B108" s="35"/>
      <c r="C108" s="36"/>
      <c r="D108" s="36"/>
      <c r="E108" s="317" t="str">
        <f>E7</f>
        <v>2018-310 RK Krkoškova</v>
      </c>
      <c r="F108" s="318"/>
      <c r="G108" s="318"/>
      <c r="H108" s="318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123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289" t="str">
        <f>E9</f>
        <v>SO 801.1 - SO 801.1 Závlahový systém</v>
      </c>
      <c r="F110" s="319"/>
      <c r="G110" s="319"/>
      <c r="H110" s="319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20</v>
      </c>
      <c r="D112" s="36"/>
      <c r="E112" s="36"/>
      <c r="F112" s="27" t="str">
        <f>F12</f>
        <v xml:space="preserve"> </v>
      </c>
      <c r="G112" s="36"/>
      <c r="H112" s="36"/>
      <c r="I112" s="117" t="s">
        <v>22</v>
      </c>
      <c r="J112" s="66" t="str">
        <f>IF(J12="","",J12)</f>
        <v>18.6.2019</v>
      </c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27.95" customHeight="1">
      <c r="A114" s="34"/>
      <c r="B114" s="35"/>
      <c r="C114" s="29" t="s">
        <v>24</v>
      </c>
      <c r="D114" s="36"/>
      <c r="E114" s="36"/>
      <c r="F114" s="27" t="str">
        <f>E15</f>
        <v xml:space="preserve">Brněnské komunikace a. s  </v>
      </c>
      <c r="G114" s="36"/>
      <c r="H114" s="36"/>
      <c r="I114" s="117" t="s">
        <v>30</v>
      </c>
      <c r="J114" s="32" t="str">
        <f>E21</f>
        <v>PK OSSENDORF s.r.o.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27.95" customHeight="1">
      <c r="A115" s="34"/>
      <c r="B115" s="35"/>
      <c r="C115" s="29" t="s">
        <v>28</v>
      </c>
      <c r="D115" s="36"/>
      <c r="E115" s="36"/>
      <c r="F115" s="27" t="str">
        <f>IF(E18="","",E18)</f>
        <v>Vyplň údaj</v>
      </c>
      <c r="G115" s="36"/>
      <c r="H115" s="36"/>
      <c r="I115" s="117" t="s">
        <v>33</v>
      </c>
      <c r="J115" s="32" t="str">
        <f>E24</f>
        <v>PK OSSENDORF s.r.o.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>
      <c r="A117" s="175"/>
      <c r="B117" s="176"/>
      <c r="C117" s="177" t="s">
        <v>137</v>
      </c>
      <c r="D117" s="178" t="s">
        <v>60</v>
      </c>
      <c r="E117" s="178" t="s">
        <v>56</v>
      </c>
      <c r="F117" s="178" t="s">
        <v>57</v>
      </c>
      <c r="G117" s="178" t="s">
        <v>138</v>
      </c>
      <c r="H117" s="178" t="s">
        <v>139</v>
      </c>
      <c r="I117" s="179" t="s">
        <v>140</v>
      </c>
      <c r="J117" s="178" t="s">
        <v>127</v>
      </c>
      <c r="K117" s="180" t="s">
        <v>141</v>
      </c>
      <c r="L117" s="181"/>
      <c r="M117" s="75" t="s">
        <v>1</v>
      </c>
      <c r="N117" s="76" t="s">
        <v>39</v>
      </c>
      <c r="O117" s="76" t="s">
        <v>142</v>
      </c>
      <c r="P117" s="76" t="s">
        <v>143</v>
      </c>
      <c r="Q117" s="76" t="s">
        <v>144</v>
      </c>
      <c r="R117" s="76" t="s">
        <v>145</v>
      </c>
      <c r="S117" s="76" t="s">
        <v>146</v>
      </c>
      <c r="T117" s="77" t="s">
        <v>147</v>
      </c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</row>
    <row r="118" spans="1:65" s="2" customFormat="1" ht="22.9" customHeight="1">
      <c r="A118" s="34"/>
      <c r="B118" s="35"/>
      <c r="C118" s="82" t="s">
        <v>148</v>
      </c>
      <c r="D118" s="36"/>
      <c r="E118" s="36"/>
      <c r="F118" s="36"/>
      <c r="G118" s="36"/>
      <c r="H118" s="36"/>
      <c r="I118" s="115"/>
      <c r="J118" s="182">
        <f>BK118</f>
        <v>0</v>
      </c>
      <c r="K118" s="36"/>
      <c r="L118" s="39"/>
      <c r="M118" s="78"/>
      <c r="N118" s="183"/>
      <c r="O118" s="79"/>
      <c r="P118" s="184">
        <f>P119</f>
        <v>0</v>
      </c>
      <c r="Q118" s="79"/>
      <c r="R118" s="184">
        <f>R119</f>
        <v>0</v>
      </c>
      <c r="S118" s="79"/>
      <c r="T118" s="185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74</v>
      </c>
      <c r="AU118" s="17" t="s">
        <v>129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74</v>
      </c>
      <c r="E119" s="190" t="s">
        <v>2093</v>
      </c>
      <c r="F119" s="190" t="s">
        <v>2094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0</v>
      </c>
      <c r="S119" s="195"/>
      <c r="T119" s="197">
        <f>T120</f>
        <v>0</v>
      </c>
      <c r="AR119" s="198" t="s">
        <v>172</v>
      </c>
      <c r="AT119" s="199" t="s">
        <v>74</v>
      </c>
      <c r="AU119" s="199" t="s">
        <v>75</v>
      </c>
      <c r="AY119" s="198" t="s">
        <v>152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74</v>
      </c>
      <c r="E120" s="201" t="s">
        <v>2095</v>
      </c>
      <c r="F120" s="201" t="s">
        <v>2096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P121</f>
        <v>0</v>
      </c>
      <c r="Q120" s="195"/>
      <c r="R120" s="196">
        <f>R121</f>
        <v>0</v>
      </c>
      <c r="S120" s="195"/>
      <c r="T120" s="197">
        <f>T121</f>
        <v>0</v>
      </c>
      <c r="AR120" s="198" t="s">
        <v>172</v>
      </c>
      <c r="AT120" s="199" t="s">
        <v>74</v>
      </c>
      <c r="AU120" s="199" t="s">
        <v>83</v>
      </c>
      <c r="AY120" s="198" t="s">
        <v>152</v>
      </c>
      <c r="BK120" s="200">
        <f>BK121</f>
        <v>0</v>
      </c>
    </row>
    <row r="121" spans="1:65" s="2" customFormat="1" ht="16.5" customHeight="1">
      <c r="A121" s="34"/>
      <c r="B121" s="35"/>
      <c r="C121" s="203" t="s">
        <v>83</v>
      </c>
      <c r="D121" s="203" t="s">
        <v>155</v>
      </c>
      <c r="E121" s="204" t="s">
        <v>2097</v>
      </c>
      <c r="F121" s="205" t="s">
        <v>2098</v>
      </c>
      <c r="G121" s="206" t="s">
        <v>158</v>
      </c>
      <c r="H121" s="207">
        <v>1</v>
      </c>
      <c r="I121" s="208"/>
      <c r="J121" s="209">
        <f>ROUND(I121*H121,2)</f>
        <v>0</v>
      </c>
      <c r="K121" s="205" t="s">
        <v>1</v>
      </c>
      <c r="L121" s="39"/>
      <c r="M121" s="238" t="s">
        <v>1</v>
      </c>
      <c r="N121" s="239" t="s">
        <v>40</v>
      </c>
      <c r="O121" s="240"/>
      <c r="P121" s="241">
        <f>O121*H121</f>
        <v>0</v>
      </c>
      <c r="Q121" s="241">
        <v>0</v>
      </c>
      <c r="R121" s="241">
        <f>Q121*H121</f>
        <v>0</v>
      </c>
      <c r="S121" s="241">
        <v>0</v>
      </c>
      <c r="T121" s="242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4" t="s">
        <v>2099</v>
      </c>
      <c r="AT121" s="214" t="s">
        <v>155</v>
      </c>
      <c r="AU121" s="214" t="s">
        <v>85</v>
      </c>
      <c r="AY121" s="17" t="s">
        <v>152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7" t="s">
        <v>83</v>
      </c>
      <c r="BK121" s="215">
        <f>ROUND(I121*H121,2)</f>
        <v>0</v>
      </c>
      <c r="BL121" s="17" t="s">
        <v>2099</v>
      </c>
      <c r="BM121" s="214" t="s">
        <v>2100</v>
      </c>
    </row>
    <row r="122" spans="1:65" s="2" customFormat="1" ht="6.95" customHeight="1">
      <c r="A122" s="34"/>
      <c r="B122" s="54"/>
      <c r="C122" s="55"/>
      <c r="D122" s="55"/>
      <c r="E122" s="55"/>
      <c r="F122" s="55"/>
      <c r="G122" s="55"/>
      <c r="H122" s="55"/>
      <c r="I122" s="152"/>
      <c r="J122" s="55"/>
      <c r="K122" s="55"/>
      <c r="L122" s="39"/>
      <c r="M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</sheetData>
  <sheetProtection algorithmName="SHA-512" hashValue="Tm5Kzst2TWu31Sgr76v8DBkM6Gi/O1LTcLCXnG37RL17ZfGHKQmjKN/2KaX4Sucy043rzqYEhXfxMxv/t+DaDA==" saltValue="gnu4xZZ6NCKUalW6fY41u1jE7b7axPVV2M6rTCxETEK4nXXZjYJhSYP+UbjDuwLZupNR0rQVTuaymsskF1e+SA==" spinCount="100000" sheet="1" objects="1" scenarios="1" formatColumns="0" formatRows="0" autoFilter="0"/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28</vt:i4>
      </vt:variant>
    </vt:vector>
  </HeadingPairs>
  <TitlesOfParts>
    <vt:vector size="42" baseType="lpstr">
      <vt:lpstr>Rekapitulace stavby</vt:lpstr>
      <vt:lpstr>SO 000 - SO 000 Vedlejší ...</vt:lpstr>
      <vt:lpstr>SO 101 - SO 101 Komunikace</vt:lpstr>
      <vt:lpstr>SO 101.1 - SO 101.1 Zpevn...</vt:lpstr>
      <vt:lpstr>SO 102 - SO 102 Komunikac...</vt:lpstr>
      <vt:lpstr>SO 103 - SO 103 Komunikac...</vt:lpstr>
      <vt:lpstr>SO 104 - SO 104 Chodníky ...</vt:lpstr>
      <vt:lpstr>SO 104.1 - SO 104.1 Zpevn...</vt:lpstr>
      <vt:lpstr>SO 105 - SO 105 Chodníky ...</vt:lpstr>
      <vt:lpstr>SO 301.1 - SO 301.1 Vodov...</vt:lpstr>
      <vt:lpstr>SO 401 - SO 401 Přípojka ...</vt:lpstr>
      <vt:lpstr>SO 701 - SO 701 Mobiliář</vt:lpstr>
      <vt:lpstr>SO 801 - SO 801 Úprava úz...</vt:lpstr>
      <vt:lpstr>SO 801.1 - SO 801.1 Závla...</vt:lpstr>
      <vt:lpstr>'Rekapitulace stavby'!Názvy_tisku</vt:lpstr>
      <vt:lpstr>'SO 000 - SO 000 Vedlejší ...'!Názvy_tisku</vt:lpstr>
      <vt:lpstr>'SO 101 - SO 101 Komunikace'!Názvy_tisku</vt:lpstr>
      <vt:lpstr>'SO 101.1 - SO 101.1 Zpevn...'!Názvy_tisku</vt:lpstr>
      <vt:lpstr>'SO 102 - SO 102 Komunikac...'!Názvy_tisku</vt:lpstr>
      <vt:lpstr>'SO 103 - SO 103 Komunikac...'!Názvy_tisku</vt:lpstr>
      <vt:lpstr>'SO 104 - SO 104 Chodníky ...'!Názvy_tisku</vt:lpstr>
      <vt:lpstr>'SO 104.1 - SO 104.1 Zpevn...'!Názvy_tisku</vt:lpstr>
      <vt:lpstr>'SO 105 - SO 105 Chodníky ...'!Názvy_tisku</vt:lpstr>
      <vt:lpstr>'SO 301.1 - SO 301.1 Vodov...'!Názvy_tisku</vt:lpstr>
      <vt:lpstr>'SO 401 - SO 401 Přípojka ...'!Názvy_tisku</vt:lpstr>
      <vt:lpstr>'SO 701 - SO 701 Mobiliář'!Názvy_tisku</vt:lpstr>
      <vt:lpstr>'SO 801 - SO 801 Úprava úz...'!Názvy_tisku</vt:lpstr>
      <vt:lpstr>'SO 801.1 - SO 801.1 Závla...'!Názvy_tisku</vt:lpstr>
      <vt:lpstr>'Rekapitulace stavby'!Oblast_tisku</vt:lpstr>
      <vt:lpstr>'SO 000 - SO 000 Vedlejší ...'!Oblast_tisku</vt:lpstr>
      <vt:lpstr>'SO 101 - SO 101 Komunikace'!Oblast_tisku</vt:lpstr>
      <vt:lpstr>'SO 101.1 - SO 101.1 Zpevn...'!Oblast_tisku</vt:lpstr>
      <vt:lpstr>'SO 102 - SO 102 Komunikac...'!Oblast_tisku</vt:lpstr>
      <vt:lpstr>'SO 103 - SO 103 Komunikac...'!Oblast_tisku</vt:lpstr>
      <vt:lpstr>'SO 104 - SO 104 Chodníky ...'!Oblast_tisku</vt:lpstr>
      <vt:lpstr>'SO 104.1 - SO 104.1 Zpevn...'!Oblast_tisku</vt:lpstr>
      <vt:lpstr>'SO 105 - SO 105 Chodníky ...'!Oblast_tisku</vt:lpstr>
      <vt:lpstr>'SO 301.1 - SO 301.1 Vodov...'!Oblast_tisku</vt:lpstr>
      <vt:lpstr>'SO 401 - SO 401 Přípojka ...'!Oblast_tisku</vt:lpstr>
      <vt:lpstr>'SO 701 - SO 701 Mobiliář'!Oblast_tisku</vt:lpstr>
      <vt:lpstr>'SO 801 - SO 801 Úprava úz...'!Oblast_tisku</vt:lpstr>
      <vt:lpstr>'SO 801.1 - SO 801.1 Závla...'!Oblast_tisku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Ille Mojmír</dc:creator>
  <cp:lastModifiedBy>PC66</cp:lastModifiedBy>
  <cp:lastPrinted>2019-10-19T12:35:15Z</cp:lastPrinted>
  <dcterms:created xsi:type="dcterms:W3CDTF">2019-10-16T13:42:05Z</dcterms:created>
  <dcterms:modified xsi:type="dcterms:W3CDTF">2019-10-19T12:40:30Z</dcterms:modified>
</cp:coreProperties>
</file>